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wilczak\appdata\local\bentley\projectwise\workingdir\ohiodot-pw.bentley.com_ohiodot-pw-02\joseph.wilczak@dot.ohio.gov\d1215342\"/>
    </mc:Choice>
  </mc:AlternateContent>
  <xr:revisionPtr revIDLastSave="0" documentId="13_ncr:1_{CACEF2C0-8267-4006-B085-1EA8707BE17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0" i="1" l="1"/>
  <c r="Z37" i="1"/>
  <c r="N53" i="1" l="1"/>
  <c r="O65" i="1"/>
  <c r="O53" i="1"/>
  <c r="O52" i="1"/>
  <c r="O23" i="1"/>
  <c r="O47" i="1" s="1"/>
  <c r="O11" i="1"/>
  <c r="O10" i="1"/>
  <c r="AE65" i="1"/>
  <c r="AE88" i="1" s="1"/>
  <c r="AE53" i="1"/>
  <c r="AE52" i="1"/>
  <c r="AE23" i="1"/>
  <c r="AE47" i="1" s="1"/>
  <c r="AE11" i="1"/>
  <c r="AE10" i="1"/>
  <c r="AJ65" i="1" l="1"/>
  <c r="AJ88" i="1" s="1"/>
  <c r="AK65" i="1"/>
  <c r="AK88" i="1" s="1"/>
  <c r="AL65" i="1"/>
  <c r="AL88" i="1" s="1"/>
  <c r="AM65" i="1"/>
  <c r="AM88" i="1" s="1"/>
  <c r="AN65" i="1"/>
  <c r="AN88" i="1" s="1"/>
  <c r="AO65" i="1"/>
  <c r="AO88" i="1" s="1"/>
  <c r="AJ52" i="1"/>
  <c r="AK52" i="1"/>
  <c r="AL52" i="1"/>
  <c r="AM52" i="1"/>
  <c r="AN52" i="1"/>
  <c r="AO52" i="1"/>
  <c r="AJ53" i="1"/>
  <c r="AK53" i="1"/>
  <c r="AL53" i="1"/>
  <c r="AM53" i="1"/>
  <c r="AN53" i="1"/>
  <c r="AO53" i="1"/>
  <c r="AK23" i="1"/>
  <c r="AK47" i="1" s="1"/>
  <c r="AL23" i="1"/>
  <c r="AL47" i="1" s="1"/>
  <c r="AM23" i="1"/>
  <c r="AM47" i="1" s="1"/>
  <c r="AN23" i="1"/>
  <c r="AN47" i="1" s="1"/>
  <c r="AO23" i="1"/>
  <c r="AO47" i="1" s="1"/>
  <c r="AP23" i="1"/>
  <c r="AP47" i="1" s="1"/>
  <c r="AK11" i="1"/>
  <c r="AL11" i="1"/>
  <c r="AM11" i="1"/>
  <c r="AN11" i="1"/>
  <c r="AO11" i="1"/>
  <c r="AP11" i="1"/>
  <c r="AK10" i="1"/>
  <c r="AL10" i="1"/>
  <c r="AM10" i="1"/>
  <c r="AN10" i="1"/>
  <c r="AO10" i="1"/>
  <c r="AP10" i="1"/>
  <c r="AJ23" i="1"/>
  <c r="AJ47" i="1" s="1"/>
  <c r="AJ11" i="1"/>
  <c r="AJ10" i="1"/>
  <c r="AF65" i="1"/>
  <c r="AF88" i="1" s="1"/>
  <c r="AG65" i="1"/>
  <c r="AG88" i="1" s="1"/>
  <c r="AH65" i="1"/>
  <c r="AH88" i="1" s="1"/>
  <c r="AF52" i="1"/>
  <c r="AG52" i="1"/>
  <c r="AH52" i="1"/>
  <c r="AF53" i="1"/>
  <c r="AG53" i="1"/>
  <c r="AH53" i="1"/>
  <c r="AF23" i="1"/>
  <c r="AF47" i="1" s="1"/>
  <c r="AG23" i="1"/>
  <c r="AG47" i="1" s="1"/>
  <c r="AH23" i="1"/>
  <c r="AH47" i="1" s="1"/>
  <c r="AF10" i="1"/>
  <c r="AG10" i="1"/>
  <c r="AH10" i="1"/>
  <c r="AF11" i="1"/>
  <c r="AG11" i="1"/>
  <c r="AH11" i="1"/>
  <c r="AP172" i="1"/>
  <c r="AI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N172" i="1"/>
  <c r="M172" i="1"/>
  <c r="L172" i="1"/>
  <c r="K172" i="1"/>
  <c r="AP130" i="1"/>
  <c r="AI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N130" i="1"/>
  <c r="M130" i="1"/>
  <c r="L130" i="1"/>
  <c r="K130" i="1"/>
  <c r="D132" i="1" l="1"/>
  <c r="D90" i="1"/>
  <c r="D49" i="1"/>
  <c r="D7" i="1" l="1"/>
  <c r="M148" i="1"/>
  <c r="N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I148" i="1"/>
  <c r="AP148" i="1"/>
  <c r="L148" i="1"/>
  <c r="K148" i="1"/>
  <c r="M106" i="1"/>
  <c r="N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I106" i="1"/>
  <c r="AP106" i="1"/>
  <c r="L106" i="1"/>
  <c r="K106" i="1"/>
  <c r="M65" i="1"/>
  <c r="M88" i="1" s="1"/>
  <c r="N65" i="1"/>
  <c r="N88" i="1" s="1"/>
  <c r="P65" i="1"/>
  <c r="P88" i="1" s="1"/>
  <c r="Q65" i="1"/>
  <c r="Q88" i="1" s="1"/>
  <c r="R65" i="1"/>
  <c r="R88" i="1" s="1"/>
  <c r="S65" i="1"/>
  <c r="S88" i="1" s="1"/>
  <c r="T65" i="1"/>
  <c r="T88" i="1" s="1"/>
  <c r="U65" i="1"/>
  <c r="U88" i="1" s="1"/>
  <c r="V65" i="1"/>
  <c r="V88" i="1" s="1"/>
  <c r="W65" i="1"/>
  <c r="W88" i="1" s="1"/>
  <c r="X65" i="1"/>
  <c r="X88" i="1" s="1"/>
  <c r="Y65" i="1"/>
  <c r="Y88" i="1" s="1"/>
  <c r="Z65" i="1"/>
  <c r="Z88" i="1" s="1"/>
  <c r="AA65" i="1"/>
  <c r="AA88" i="1" s="1"/>
  <c r="AB65" i="1"/>
  <c r="AB88" i="1" s="1"/>
  <c r="AC65" i="1"/>
  <c r="AC88" i="1" s="1"/>
  <c r="AD65" i="1"/>
  <c r="AD88" i="1" s="1"/>
  <c r="AI65" i="1"/>
  <c r="AI88" i="1" s="1"/>
  <c r="AP65" i="1"/>
  <c r="AP88" i="1" s="1"/>
  <c r="L65" i="1"/>
  <c r="L88" i="1" s="1"/>
  <c r="K65" i="1"/>
  <c r="K88" i="1" s="1"/>
  <c r="M23" i="1"/>
  <c r="M47" i="1" s="1"/>
  <c r="N23" i="1"/>
  <c r="N47" i="1" s="1"/>
  <c r="P23" i="1"/>
  <c r="P47" i="1" s="1"/>
  <c r="Q23" i="1"/>
  <c r="Q47" i="1" s="1"/>
  <c r="R23" i="1"/>
  <c r="R47" i="1" s="1"/>
  <c r="S23" i="1"/>
  <c r="S47" i="1" s="1"/>
  <c r="T23" i="1"/>
  <c r="T47" i="1" s="1"/>
  <c r="U23" i="1"/>
  <c r="U47" i="1" s="1"/>
  <c r="V23" i="1"/>
  <c r="V47" i="1" s="1"/>
  <c r="W23" i="1"/>
  <c r="W47" i="1" s="1"/>
  <c r="X23" i="1"/>
  <c r="X47" i="1" s="1"/>
  <c r="Y23" i="1"/>
  <c r="Y47" i="1" s="1"/>
  <c r="Z23" i="1"/>
  <c r="Z47" i="1" s="1"/>
  <c r="AA23" i="1"/>
  <c r="AA47" i="1" s="1"/>
  <c r="AB23" i="1"/>
  <c r="AB47" i="1" s="1"/>
  <c r="AC23" i="1"/>
  <c r="AC47" i="1" s="1"/>
  <c r="AD23" i="1"/>
  <c r="AD47" i="1" s="1"/>
  <c r="AI23" i="1"/>
  <c r="AI47" i="1" s="1"/>
  <c r="L23" i="1"/>
  <c r="L47" i="1" s="1"/>
  <c r="K23" i="1"/>
  <c r="K47" i="1" s="1"/>
  <c r="K10" i="1" l="1"/>
  <c r="L10" i="1"/>
  <c r="L11" i="1"/>
  <c r="K11" i="1"/>
  <c r="AP136" i="1" l="1"/>
  <c r="AI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N136" i="1"/>
  <c r="M136" i="1"/>
  <c r="L136" i="1"/>
  <c r="K136" i="1"/>
  <c r="AP135" i="1"/>
  <c r="AI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N135" i="1"/>
  <c r="M135" i="1"/>
  <c r="L135" i="1"/>
  <c r="K135" i="1"/>
  <c r="AP94" i="1"/>
  <c r="AI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N94" i="1"/>
  <c r="M94" i="1"/>
  <c r="L94" i="1"/>
  <c r="K94" i="1"/>
  <c r="AP93" i="1"/>
  <c r="AI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N93" i="1"/>
  <c r="M93" i="1"/>
  <c r="L93" i="1"/>
  <c r="K93" i="1"/>
  <c r="AP53" i="1"/>
  <c r="AI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M53" i="1"/>
  <c r="L53" i="1"/>
  <c r="K53" i="1"/>
  <c r="AP52" i="1"/>
  <c r="AI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N52" i="1"/>
  <c r="M52" i="1"/>
  <c r="L52" i="1"/>
  <c r="K52" i="1"/>
  <c r="AI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M11" i="1"/>
  <c r="AI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N10" i="1"/>
  <c r="M10" i="1"/>
</calcChain>
</file>

<file path=xl/sharedStrings.xml><?xml version="1.0" encoding="utf-8"?>
<sst xmlns="http://schemas.openxmlformats.org/spreadsheetml/2006/main" count="144" uniqueCount="88">
  <si>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</si>
  <si>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</si>
  <si>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</si>
  <si>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</si>
  <si>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</si>
  <si>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</si>
  <si>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</si>
  <si>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</si>
  <si>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</si>
  <si>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</si>
  <si>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</si>
  <si>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</si>
  <si>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</si>
  <si>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</si>
  <si>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</si>
  <si>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</si>
  <si>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</si>
  <si>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</si>
  <si>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</si>
  <si>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</si>
  <si>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</si>
  <si>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</si>
  <si>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</si>
  <si>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625E25500</t>
  </si>
  <si>
    <t>625E29000</t>
  </si>
  <si>
    <t>625E30706</t>
  </si>
  <si>
    <t>625E32000</t>
  </si>
  <si>
    <t>632E26000</t>
  </si>
  <si>
    <t>632E05006</t>
  </si>
  <si>
    <t>, BLACK</t>
  </si>
  <si>
    <t>632E25000</t>
  </si>
  <si>
    <t>632E40500</t>
  </si>
  <si>
    <t>632E40700</t>
  </si>
  <si>
    <t>632E69300</t>
  </si>
  <si>
    <t>632E70001</t>
  </si>
  <si>
    <t>633E65511</t>
  </si>
  <si>
    <t>633E67101</t>
  </si>
  <si>
    <t>633E67201</t>
  </si>
  <si>
    <t>633E75001</t>
  </si>
  <si>
    <t>809E69001</t>
  </si>
  <si>
    <t>809E69101</t>
  </si>
  <si>
    <t>809E69123</t>
  </si>
  <si>
    <t>625E76000</t>
  </si>
  <si>
    <t>632E64010</t>
  </si>
  <si>
    <t>625E25902</t>
  </si>
  <si>
    <t>625E36011</t>
  </si>
  <si>
    <t>, 4"</t>
  </si>
  <si>
    <t>CONTR.</t>
  </si>
  <si>
    <t>CONTR./PB1</t>
  </si>
  <si>
    <t>PB1</t>
  </si>
  <si>
    <t>PB1/SP1</t>
  </si>
  <si>
    <t>SP1</t>
  </si>
  <si>
    <t>PB1/PB2</t>
  </si>
  <si>
    <t xml:space="preserve">TO </t>
  </si>
  <si>
    <t>PB2</t>
  </si>
  <si>
    <t xml:space="preserve">SP2 </t>
  </si>
  <si>
    <t>PB2/PB3</t>
  </si>
  <si>
    <t>630E84900</t>
  </si>
  <si>
    <t>R-2</t>
  </si>
  <si>
    <t>646E10400</t>
  </si>
  <si>
    <t>630E97700</t>
  </si>
  <si>
    <t xml:space="preserve">  REMOVAL OF SIGN POST REFLECTOR</t>
  </si>
  <si>
    <t>31+20</t>
  </si>
  <si>
    <t>63' RT</t>
  </si>
  <si>
    <t>31+11</t>
  </si>
  <si>
    <t>60' RT</t>
  </si>
  <si>
    <t>31+13</t>
  </si>
  <si>
    <t>30+75</t>
  </si>
  <si>
    <t>48' RT</t>
  </si>
  <si>
    <t>30+58</t>
  </si>
  <si>
    <t>54' LT</t>
  </si>
  <si>
    <t>PB3/SP2</t>
  </si>
  <si>
    <t>CONTR./SP1</t>
  </si>
  <si>
    <t>59' LT</t>
  </si>
  <si>
    <t>30+54</t>
  </si>
  <si>
    <t>30+80</t>
  </si>
  <si>
    <t>31+10</t>
  </si>
  <si>
    <t>49' RT</t>
  </si>
  <si>
    <t>30+69</t>
  </si>
  <si>
    <t>30+42</t>
  </si>
  <si>
    <t>21' LT</t>
  </si>
  <si>
    <t>30' RT</t>
  </si>
  <si>
    <t xml:space="preserve"> (TRU 422 CONTROLLER)</t>
  </si>
  <si>
    <t>632E72150</t>
  </si>
  <si>
    <t>R-1</t>
  </si>
  <si>
    <t>632E78349</t>
  </si>
  <si>
    <t>, (PROGRAM AND INSTALL ONLY)</t>
  </si>
  <si>
    <t>67'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</si>
</sst>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1" fontId="4" fillId="0" borderId="0" xfId="0" applyNumberFormat="1" applyFont="1"/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left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1" fontId="7" fillId="0" borderId="0" xfId="0" applyNumberFormat="1" applyFont="1"/>
    <xf numFmtId="11" fontId="7" fillId="0" borderId="35" xfId="0" applyNumberFormat="1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top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46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dudek\appdata\local\bentley\projectwise\workingdir\ohiodot-pw.bentley.com_ohiodot-pw-02\samuel.dudek@dot.ohio.gov\d0715773\D04-116414-GENSUM.xlsm" TargetMode="External"/><Relationship Id="rId1" Type="http://schemas.openxmlformats.org/officeDocument/2006/relationships/externalLinkPath" Target="/users/sdudek/appdata/local/bentley/projectwise/workingdir/ohiodot-pw.bentley.com_ohiodot-pw-02/samuel.dudek@dot.ohio.gov/d0715773/D04-11641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/>
          </cell>
          <cell r="C14" t="str">
            <v>LS</v>
          </cell>
          <cell r="D14" t="str">
            <v>CPM PROGRESS SCHEDULE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/>
          </cell>
          <cell r="C15" t="str">
            <v>LS</v>
          </cell>
          <cell r="D15" t="str">
            <v>CPM PROGRESS SCHEDULE SHORT DURATION PROJECTS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/>
          </cell>
          <cell r="C16" t="str">
            <v>LS</v>
          </cell>
          <cell r="D16" t="str">
            <v>SPECIAL - CPM PROGRESS SCHEDULE</v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/>
          </cell>
          <cell r="C17" t="str">
            <v>LS</v>
          </cell>
          <cell r="D17" t="str">
            <v>SPECIAL - CPM PROGRESS SCHEDULE FOR SHORT DURATION PROJECTS</v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/>
          </cell>
          <cell r="C18" t="str">
            <v>EACH</v>
          </cell>
          <cell r="D18" t="str">
            <v>SPECIAL - DEPARTMENTS SHARE FACILITATED PARTNERING COSTS</v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/>
          </cell>
          <cell r="C19" t="str">
            <v>LS</v>
          </cell>
          <cell r="D19" t="str">
            <v>CLEARING AND GRUBBING</v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/>
          </cell>
          <cell r="C20" t="str">
            <v>LS</v>
          </cell>
          <cell r="D20" t="str">
            <v>CLEARING AND GRUBBING, AS PER PLAN</v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/>
          </cell>
          <cell r="C21" t="str">
            <v>EACH</v>
          </cell>
          <cell r="D21" t="str">
            <v>SPECIAL - TREE REMOVED, 4"-12"</v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/>
          </cell>
          <cell r="C22" t="str">
            <v>EACH</v>
          </cell>
          <cell r="D22" t="str">
            <v>TREE REMOVED, 18"</v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/>
          </cell>
          <cell r="C23" t="str">
            <v>EACH</v>
          </cell>
          <cell r="D23" t="str">
            <v>TREE REMOVED, 18", AS PER PLAN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/>
          </cell>
          <cell r="C24" t="str">
            <v>EACH</v>
          </cell>
          <cell r="D24" t="str">
            <v>TREE REMOVED, 30"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/>
          </cell>
          <cell r="C25" t="str">
            <v>EACH</v>
          </cell>
          <cell r="D25" t="str">
            <v>TREE REMOVED, 30",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/>
          </cell>
          <cell r="C26" t="str">
            <v>EACH</v>
          </cell>
          <cell r="D26" t="str">
            <v>TREE REMOVED, 48"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/>
          </cell>
          <cell r="C27" t="str">
            <v>EACH</v>
          </cell>
          <cell r="D27" t="str">
            <v>TREE REMOVED, 48",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/>
          </cell>
          <cell r="C28" t="str">
            <v>EACH</v>
          </cell>
          <cell r="D28" t="str">
            <v>TREE REMOVED, 60"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/>
          </cell>
          <cell r="C29" t="str">
            <v>EACH</v>
          </cell>
          <cell r="D29" t="str">
            <v>TREE REMOVED, 60",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/>
          </cell>
          <cell r="C30" t="str">
            <v>EACH</v>
          </cell>
          <cell r="D30" t="str">
            <v>SPECIAL - STUMP REMOVED, 4"-12"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/>
          </cell>
          <cell r="C31" t="str">
            <v>EACH</v>
          </cell>
          <cell r="D31" t="str">
            <v>STUMP REMOVED, 18"</v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/>
          </cell>
          <cell r="C32" t="str">
            <v>EACH</v>
          </cell>
          <cell r="D32" t="str">
            <v>STUMP REMOVED, 18", AS PER PLAN</v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/>
          </cell>
          <cell r="C33" t="str">
            <v>EACH</v>
          </cell>
          <cell r="D33" t="str">
            <v>STUMP REMOVED, 30"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/>
          </cell>
          <cell r="C34" t="str">
            <v>EACH</v>
          </cell>
          <cell r="D34" t="str">
            <v>STUMP REMOVED, 30",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/>
          </cell>
          <cell r="C35" t="str">
            <v>EACH</v>
          </cell>
          <cell r="D35" t="str">
            <v>STUMP REMOVED, 48"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/>
          </cell>
          <cell r="C36" t="str">
            <v>EACH</v>
          </cell>
          <cell r="D36" t="str">
            <v>STUMP REMOVED, 48",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/>
          </cell>
          <cell r="C37" t="str">
            <v>EACH</v>
          </cell>
          <cell r="D37" t="str">
            <v>STUMP REMOVED, 60"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/>
          </cell>
          <cell r="C38" t="str">
            <v>EACH</v>
          </cell>
          <cell r="D38" t="str">
            <v>STUMP REMOVED, 60",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/>
          </cell>
          <cell r="C39" t="str">
            <v>LS</v>
          </cell>
          <cell r="D39" t="str">
            <v>SPECIAL - CLEARING AND GRUBBING</v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/>
          </cell>
          <cell r="C40" t="str">
            <v>LS</v>
          </cell>
          <cell r="D40" t="str">
            <v>RAILROAD CROSSING REMOVED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/>
          </cell>
          <cell r="C41" t="str">
            <v>LS</v>
          </cell>
          <cell r="D41" t="str">
            <v>RAILROAD CROSSING REMOVED, AS PER PLAN</v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/>
          </cell>
          <cell r="C42" t="str">
            <v>LS</v>
          </cell>
          <cell r="D42" t="str">
            <v>STRUCTURE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/>
          </cell>
          <cell r="C43" t="str">
            <v>LS</v>
          </cell>
          <cell r="D43" t="str">
            <v>STRUCTURE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/>
          </cell>
          <cell r="C44" t="str">
            <v>LS</v>
          </cell>
          <cell r="D44" t="str">
            <v>STRUCTURE REMOVED, OVER 20 FOOT SPAN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/>
          </cell>
          <cell r="C45" t="str">
            <v>LS</v>
          </cell>
          <cell r="D45" t="str">
            <v>STRUCTURE REMOVED, OVER 20 FOOT SPAN,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/>
          </cell>
          <cell r="C46" t="str">
            <v>EACH</v>
          </cell>
          <cell r="D46" t="str">
            <v>STRUCTURE REMOVED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/>
          </cell>
          <cell r="C47" t="str">
            <v>EACH</v>
          </cell>
          <cell r="D47" t="str">
            <v>STRUCTURE REMOVED,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/>
          </cell>
          <cell r="C48" t="str">
            <v>CY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/>
          </cell>
          <cell r="C49" t="str">
            <v>SY</v>
          </cell>
          <cell r="D49" t="str">
            <v>STRUCTURE REMOVED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/>
          </cell>
          <cell r="C50" t="str">
            <v>LS</v>
          </cell>
          <cell r="D50" t="str">
            <v>PORTIONS OF 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/>
          </cell>
          <cell r="C51" t="str">
            <v>LS</v>
          </cell>
          <cell r="D51" t="str">
            <v>PORTIONS OF STRUCTURE REMOVED, AS PER PLAN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/>
          </cell>
          <cell r="C52" t="str">
            <v>LS</v>
          </cell>
          <cell r="D52" t="str">
            <v>PORTIONS OF STRUCTURE REMOVED, OVER 20 FOOT SPAN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/>
          </cell>
          <cell r="C53" t="str">
            <v>LS</v>
          </cell>
          <cell r="D53" t="str">
            <v>PORTIONS OF STRUCTURE REMOVED, OVER 20 FOOT SPAN,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/>
          </cell>
          <cell r="C54" t="str">
            <v>CY</v>
          </cell>
          <cell r="D54" t="str">
            <v>PORTIONS OF STRUCTURE REMOVED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/>
          </cell>
          <cell r="C55" t="str">
            <v>CY</v>
          </cell>
          <cell r="D55" t="str">
            <v>PORTIONS OF STRUCTURE REMOVED,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/>
          </cell>
          <cell r="C56" t="str">
            <v>SY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/>
          </cell>
          <cell r="C57" t="str">
            <v>SY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/>
          </cell>
          <cell r="C58" t="str">
            <v>LB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/>
          </cell>
          <cell r="C59" t="str">
            <v>LB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/>
          </cell>
          <cell r="C60" t="str">
            <v>EACH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/>
          </cell>
          <cell r="C61" t="str">
            <v>EACH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/>
          </cell>
          <cell r="C62" t="str">
            <v>EACH</v>
          </cell>
          <cell r="D62" t="str">
            <v>HEADWALL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/>
          </cell>
          <cell r="C63" t="str">
            <v>EACH</v>
          </cell>
          <cell r="D63" t="str">
            <v>HEADWALL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/>
          </cell>
          <cell r="C64" t="str">
            <v>SY</v>
          </cell>
          <cell r="D64" t="str">
            <v>APPROACH SLAB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/>
          </cell>
          <cell r="C65" t="str">
            <v>SY</v>
          </cell>
          <cell r="D65" t="str">
            <v>APPROACH SLAB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/>
          </cell>
          <cell r="C66" t="str">
            <v>SY</v>
          </cell>
          <cell r="D66" t="str">
            <v>PAVEMENT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/>
          </cell>
          <cell r="C67" t="str">
            <v>SY</v>
          </cell>
          <cell r="D67" t="str">
            <v>PAVEMENT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/>
          </cell>
          <cell r="C68" t="str">
            <v>SY</v>
          </cell>
          <cell r="D68" t="str">
            <v>WEARING COURSE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/>
          </cell>
          <cell r="C69" t="str">
            <v>SY</v>
          </cell>
          <cell r="D69" t="str">
            <v>WEARING COURSE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/>
          </cell>
          <cell r="C70" t="str">
            <v>SF</v>
          </cell>
          <cell r="D70" t="str">
            <v>WALK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/>
          </cell>
          <cell r="C71" t="str">
            <v>SF</v>
          </cell>
          <cell r="D71" t="str">
            <v>WALK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/>
          </cell>
          <cell r="C72" t="str">
            <v>FT</v>
          </cell>
          <cell r="D72" t="str">
            <v>STEPS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/>
          </cell>
          <cell r="C73" t="str">
            <v>LS</v>
          </cell>
          <cell r="D73" t="str">
            <v>STEPS REMOVED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/>
          </cell>
          <cell r="C74" t="str">
            <v>SY</v>
          </cell>
          <cell r="D74" t="str">
            <v>CONCRETE MEDIAN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/>
          </cell>
          <cell r="C75" t="str">
            <v>SY</v>
          </cell>
          <cell r="D75" t="str">
            <v>CONCRETE MEDIAN REMOVED, AS PER PLAN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/>
          </cell>
          <cell r="C76" t="str">
            <v>FT</v>
          </cell>
          <cell r="D76" t="str">
            <v>CONCRETE BARRIER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/>
          </cell>
          <cell r="C77" t="str">
            <v>FT</v>
          </cell>
          <cell r="D77" t="str">
            <v>CONCRETE BARRIER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/>
          </cell>
          <cell r="C78" t="str">
            <v>SY</v>
          </cell>
          <cell r="D78" t="str">
            <v>TRAFFIC ISLAND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/>
          </cell>
          <cell r="C79" t="str">
            <v>SY</v>
          </cell>
          <cell r="D79" t="str">
            <v>TRAFFIC ISLAND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/>
          </cell>
          <cell r="C80" t="str">
            <v>FT</v>
          </cell>
          <cell r="D80" t="str">
            <v>CURB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/>
          </cell>
          <cell r="C81" t="str">
            <v>FT</v>
          </cell>
          <cell r="D81" t="str">
            <v>CURB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/>
          </cell>
          <cell r="C82" t="str">
            <v>FT</v>
          </cell>
          <cell r="D82" t="str">
            <v>STONE CURB REMOVED FOR REUSE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/>
          </cell>
          <cell r="C83" t="str">
            <v>FT</v>
          </cell>
          <cell r="D83" t="str">
            <v>CURB AND GUTTER REMOVED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/>
          </cell>
          <cell r="C84" t="str">
            <v>FT</v>
          </cell>
          <cell r="D84" t="str">
            <v>CURB AND GUTTER REMOVED, AS PER PLAN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/>
          </cell>
          <cell r="C85" t="str">
            <v>FT</v>
          </cell>
          <cell r="D85" t="str">
            <v>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/>
          </cell>
          <cell r="C86" t="str">
            <v>FT</v>
          </cell>
          <cell r="D86" t="str">
            <v>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/>
          </cell>
          <cell r="C87" t="str">
            <v>SY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/>
          </cell>
          <cell r="C88" t="str">
            <v>SY</v>
          </cell>
          <cell r="D88" t="str">
            <v>CONCRETE SLOPE PROTECTION REMOVED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/>
          </cell>
          <cell r="C89" t="str">
            <v>SY</v>
          </cell>
          <cell r="D89" t="str">
            <v>CONCRETE SLOPE PROTECTION REMOVED, AS PER PLAN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/>
          </cell>
          <cell r="C90" t="str">
            <v>FT</v>
          </cell>
          <cell r="D90" t="str">
            <v>PIPE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/>
          </cell>
          <cell r="C91" t="str">
            <v>FT</v>
          </cell>
          <cell r="D91" t="str">
            <v>PIPE REMOVED, 24" AND UNDER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/>
          </cell>
          <cell r="C92" t="str">
            <v>FT</v>
          </cell>
          <cell r="D92" t="str">
            <v>PIPE REMOVED, 24" AND UNDER, AS PER PLAN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/>
          </cell>
          <cell r="C93" t="str">
            <v>FT</v>
          </cell>
          <cell r="D93" t="str">
            <v>PIPE REMOVED, OVER 24"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/>
          </cell>
          <cell r="C94" t="str">
            <v>FT</v>
          </cell>
          <cell r="D94" t="str">
            <v>PIPE REMOVED, OVER 24",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/>
          </cell>
          <cell r="C95" t="str">
            <v>FT</v>
          </cell>
          <cell r="D95" t="str">
            <v>PIPE REMOVED FOR STORAGE, 24" AND UNDER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/>
          </cell>
          <cell r="C96" t="str">
            <v>FT</v>
          </cell>
          <cell r="D96" t="str">
            <v>PIPE REMOVED FOR STORAGE, OVER 24"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/>
          </cell>
          <cell r="C97" t="str">
            <v>FT</v>
          </cell>
          <cell r="D97" t="str">
            <v>PIPE REMOVED FOR STORAGE, OVER 24", AS PER PLAN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/>
          </cell>
          <cell r="C98" t="str">
            <v>FT</v>
          </cell>
          <cell r="D98" t="str">
            <v>PIPE REMOVED FOR REUSE, 24" AND UNDER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/>
          </cell>
          <cell r="C99" t="str">
            <v>FT</v>
          </cell>
          <cell r="D99" t="str">
            <v>PIPE REMOVED FOR REUSE, 24" AND UNDER,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/>
          </cell>
          <cell r="C100" t="str">
            <v>FT</v>
          </cell>
          <cell r="D100" t="str">
            <v>PIPE REMOVED FOR REUSE, OVER 24"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/>
          </cell>
          <cell r="C101" t="str">
            <v>FT</v>
          </cell>
          <cell r="D101" t="str">
            <v>PIPE REMOVED FOR REUSE, OVER 24",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/>
          </cell>
          <cell r="C102" t="str">
            <v>FT</v>
          </cell>
          <cell r="D102" t="str">
            <v>ASBESTOS PIPE REMOVED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/>
          </cell>
          <cell r="C103" t="str">
            <v>FT</v>
          </cell>
          <cell r="D103" t="str">
            <v>ASBESTOS PIPE REMOVED,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/>
          </cell>
          <cell r="C104" t="str">
            <v>FT</v>
          </cell>
          <cell r="D104" t="str">
            <v>GUARDRAIL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/>
          </cell>
          <cell r="C105" t="str">
            <v>FT</v>
          </cell>
          <cell r="D105" t="str">
            <v>GUARDRAIL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/>
          </cell>
          <cell r="C106" t="str">
            <v>FT</v>
          </cell>
          <cell r="D106" t="str">
            <v>GUARDRAIL REMOVED FOR STORAGE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/>
          </cell>
          <cell r="C107" t="str">
            <v>FT</v>
          </cell>
          <cell r="D107" t="str">
            <v>GUARDRAIL REMOVED FOR STORAGE,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/>
          </cell>
          <cell r="C108" t="str">
            <v>FT</v>
          </cell>
          <cell r="D108" t="str">
            <v>GUARDRAIL REMOVED FOR REUSE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/>
          </cell>
          <cell r="C109" t="str">
            <v>FT</v>
          </cell>
          <cell r="D109" t="str">
            <v>GUARDRAIL REMOVED FOR REUSE,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/>
          </cell>
          <cell r="C110" t="str">
            <v>FT</v>
          </cell>
          <cell r="D110" t="str">
            <v>GUARDRAIL REMOVED, BARRIER DESIGN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/>
          </cell>
          <cell r="C111" t="str">
            <v>FT</v>
          </cell>
          <cell r="D111" t="str">
            <v>GUARDRAIL REMOVED, BARRIER DESIGN,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/>
          </cell>
          <cell r="C112" t="str">
            <v>FT</v>
          </cell>
          <cell r="D112" t="str">
            <v>GUARDRAIL REMOVED FOR STORAGE,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/>
          </cell>
          <cell r="C113" t="str">
            <v>FT</v>
          </cell>
          <cell r="D113" t="str">
            <v>GUARDRAIL REMOVED FOR STORAGE,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/>
          </cell>
          <cell r="C114" t="str">
            <v>FT</v>
          </cell>
          <cell r="D114" t="str">
            <v>GUARDRAIL REMOVED FOR REUSE,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/>
          </cell>
          <cell r="C115" t="str">
            <v>FT</v>
          </cell>
          <cell r="D115" t="str">
            <v>BRIDGE RAILING REMOVED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/>
          </cell>
          <cell r="C116" t="str">
            <v>FT</v>
          </cell>
          <cell r="D116" t="str">
            <v>BRIDGE RAILING REMOVED, AS PER PLAN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/>
          </cell>
          <cell r="C117" t="str">
            <v>FT</v>
          </cell>
          <cell r="D117" t="str">
            <v>BRIDGE RAILING REMOVED FOR STORAGE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/>
          </cell>
          <cell r="C118" t="str">
            <v>FT</v>
          </cell>
          <cell r="D118" t="str">
            <v>BRIDGE RAILING REMOVED FOR STORAGE,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/>
          </cell>
          <cell r="C119" t="str">
            <v>FT</v>
          </cell>
          <cell r="D119" t="str">
            <v>BRIDGE RAILING REMOVED FOR REUSE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/>
          </cell>
          <cell r="C120" t="str">
            <v>FT</v>
          </cell>
          <cell r="D120" t="str">
            <v>BRIDGE RAILING REMOVED FOR REUSE,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/>
          </cell>
          <cell r="C121" t="str">
            <v>EACH</v>
          </cell>
          <cell r="D121" t="str">
            <v>GUARDRAIL POST REMOVED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/>
          </cell>
          <cell r="C122" t="str">
            <v>EACH</v>
          </cell>
          <cell r="D122" t="str">
            <v>GUARDRAIL POST REMOVED,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/>
          </cell>
          <cell r="C123" t="str">
            <v>EACH</v>
          </cell>
          <cell r="D123" t="str">
            <v>GUARD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/>
          </cell>
          <cell r="C124" t="str">
            <v>EACH</v>
          </cell>
          <cell r="D124" t="str">
            <v>ANCHOR ASSEMBLY REMOVED, TYPE A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/>
          </cell>
          <cell r="C125" t="str">
            <v>EACH</v>
          </cell>
          <cell r="D125" t="str">
            <v>ANCHOR ASSEMBLY REMOVED, TYPE A, AS PER PLAN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/>
          </cell>
          <cell r="C126" t="str">
            <v>EACH</v>
          </cell>
          <cell r="D126" t="str">
            <v>ANCHOR ASSEMBLY REMOVED, TYPE E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/>
          </cell>
          <cell r="C127" t="str">
            <v>EACH</v>
          </cell>
          <cell r="D127" t="str">
            <v>ANCHOR ASSEMBLY REMOVED, TYPE E,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/>
          </cell>
          <cell r="C128" t="str">
            <v>EACH</v>
          </cell>
          <cell r="D128" t="str">
            <v>ANCHOR ASSEMBLY REMOVED, TYPE T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/>
          </cell>
          <cell r="C129" t="str">
            <v>EACH</v>
          </cell>
          <cell r="D129" t="str">
            <v>ANCHOR ASSEMBLY REMOVED, TYPE T,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/>
          </cell>
          <cell r="C130" t="str">
            <v>EACH</v>
          </cell>
          <cell r="D130" t="str">
            <v>ANCHOR ASSEMBLY REMOVED, TYPE B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/>
          </cell>
          <cell r="C131" t="str">
            <v>EACH</v>
          </cell>
          <cell r="D131" t="str">
            <v>ANCHOR ASSEMBLY REMOVED, TYPE B,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/>
          </cell>
          <cell r="C132" t="str">
            <v>EACH</v>
          </cell>
          <cell r="D132" t="str">
            <v>ANCHOR ASSEMBLY REMOVED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/>
          </cell>
          <cell r="C133" t="str">
            <v>EACH</v>
          </cell>
          <cell r="D133" t="str">
            <v>ANCHOR ASSEMBLY REMOVED,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/>
          </cell>
          <cell r="C134" t="str">
            <v>EACH</v>
          </cell>
          <cell r="D134" t="str">
            <v>ANCHOR ASSEMBLY REMOVED, BARRIER DESIGN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/>
          </cell>
          <cell r="C135" t="str">
            <v>EACH</v>
          </cell>
          <cell r="D135" t="str">
            <v>ANCHOR ASSEMBLY REMOVED FOR STORAGE, TYPE A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/>
          </cell>
          <cell r="C136" t="str">
            <v>EACH</v>
          </cell>
          <cell r="D136" t="str">
            <v>ANCHOR ASSEMBLY REMOVED FOR STORAGE, TYPE A, AS PER PLAN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/>
          </cell>
          <cell r="C137" t="str">
            <v>EACH</v>
          </cell>
          <cell r="D137" t="str">
            <v>ANCHOR ASSEMBLY REMOVED FOR STORAGE, BARRIER DESIGN,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/>
          </cell>
          <cell r="C138" t="str">
            <v>EACH</v>
          </cell>
          <cell r="D138" t="str">
            <v>ANCHOR ASSEMBLY REMOVED FOR STORAGE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/>
          </cell>
          <cell r="C139" t="str">
            <v>EACH</v>
          </cell>
          <cell r="D139" t="str">
            <v>ANCHOR ASSEMBLY REMOVED FOR STORAGE, AS PER PLAN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/>
          </cell>
          <cell r="C140" t="str">
            <v>EACH</v>
          </cell>
          <cell r="D140" t="str">
            <v>ANCHOR ASSEMBLY REMOVED FOR REUSE, TYPE A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/>
          </cell>
          <cell r="C141" t="str">
            <v>EACH</v>
          </cell>
          <cell r="D141" t="str">
            <v>ANCHOR ASSEMBLY REMOVED FOR REUSE, TYPE A,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/>
          </cell>
          <cell r="C142" t="str">
            <v>EACH</v>
          </cell>
          <cell r="D142" t="str">
            <v>ANCHOR ASSEMBLY REMOVED FOR REUSE, TYPE B-98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/>
          </cell>
          <cell r="C143" t="str">
            <v>EACH</v>
          </cell>
          <cell r="D143" t="str">
            <v>ANCHOR ASSEMBLY REMOVED FOR REUSE, TYPE E-98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/>
          </cell>
          <cell r="C144" t="str">
            <v>EACH</v>
          </cell>
          <cell r="D144" t="str">
            <v>ANCHOR ASSEMBLY REMOVED FOR REUSE, TYPE E-98, AS PER PLAN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/>
          </cell>
          <cell r="C145" t="str">
            <v>EACH</v>
          </cell>
          <cell r="D145" t="str">
            <v>ANCHOR ASSEMBLY REMOVED FOR REUSE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/>
          </cell>
          <cell r="C146" t="str">
            <v>EACH</v>
          </cell>
          <cell r="D146" t="str">
            <v>ANCHOR ASSEMBLY REMOVED FOR REUSE,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/>
          </cell>
          <cell r="C147" t="str">
            <v>EACH</v>
          </cell>
          <cell r="D147" t="str">
            <v>ANCHOR ASSEMBLY REMOVED FOR REUSE, TYPE 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/>
          </cell>
          <cell r="C148" t="str">
            <v>EACH</v>
          </cell>
          <cell r="D148" t="str">
            <v>ANCHOR ASSEMBLY REMOVED FOR STORAGE, TYPE E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/>
          </cell>
          <cell r="C149" t="str">
            <v>EACH</v>
          </cell>
          <cell r="D149" t="str">
            <v>ANCHOR ASSEMBLY REMOVED FOR STORAGE, TYPE E, AS PER PLAN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/>
          </cell>
          <cell r="C150" t="str">
            <v>EACH</v>
          </cell>
          <cell r="D150" t="str">
            <v>ANCHOR ASSEMBLY POST REMOVED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/>
          </cell>
          <cell r="C151" t="str">
            <v>EACH</v>
          </cell>
          <cell r="D151" t="str">
            <v>ANCHOR ASSEMBLY POST REMOVED,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/>
          </cell>
          <cell r="C152" t="str">
            <v>EACH</v>
          </cell>
          <cell r="D152" t="str">
            <v>BRIDGE TERMINAL ASSEMBLY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/>
          </cell>
          <cell r="C153" t="str">
            <v>EACH</v>
          </cell>
          <cell r="D153" t="str">
            <v>BRIDGE TERMINAL ASSEMBLY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/>
          </cell>
          <cell r="C154" t="str">
            <v>EACH</v>
          </cell>
          <cell r="D154" t="str">
            <v>BRIDGE TERMINAL ASSEMBLY REMOVED FOR STORAGE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/>
          </cell>
          <cell r="C155" t="str">
            <v>EACH</v>
          </cell>
          <cell r="D155" t="str">
            <v>BRIDGE TERMINAL ASSEMBLY REMOVED FOR REUSE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/>
          </cell>
          <cell r="C156" t="str">
            <v>EACH</v>
          </cell>
          <cell r="D156" t="str">
            <v>BRIDGE TERMINAL ASSEMBLY REMOVED FOR REUSE, AS PER PLAN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/>
          </cell>
          <cell r="C157" t="str">
            <v>EACH</v>
          </cell>
          <cell r="D157" t="str">
            <v>IMPACT ATTENUATOR REMOVED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/>
          </cell>
          <cell r="C158" t="str">
            <v>EACH</v>
          </cell>
          <cell r="D158" t="str">
            <v>IMPACT ATTENUATOR REMOVED,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/>
          </cell>
          <cell r="C159" t="str">
            <v>FT</v>
          </cell>
          <cell r="D159" t="str">
            <v>CABLE BARRIER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/>
          </cell>
          <cell r="C160" t="str">
            <v>FT</v>
          </cell>
          <cell r="D160" t="str">
            <v>CABLE BARRIER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/>
          </cell>
          <cell r="C161" t="str">
            <v>FT</v>
          </cell>
          <cell r="D161" t="str">
            <v>CABLE BARRIER REMOVED FOR STORAGE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/>
          </cell>
          <cell r="C162" t="str">
            <v>EACH</v>
          </cell>
          <cell r="D162" t="str">
            <v>PRECAST TRAFFIC DIVIDER REMOVED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/>
          </cell>
          <cell r="C163" t="str">
            <v>EACH</v>
          </cell>
          <cell r="D163" t="str">
            <v>PRECAST TRAFFIC DIVIDER REMOVED, AS PER PLAN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/>
          </cell>
          <cell r="C164" t="str">
            <v>EACH</v>
          </cell>
          <cell r="D164" t="str">
            <v>SPECIAL - PARKING BLOCK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/>
          </cell>
          <cell r="C165" t="str">
            <v>EACH</v>
          </cell>
          <cell r="D165" t="str">
            <v>SPECIAL - PARKING BLOCK REMOVED AND REPLACED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/>
          </cell>
          <cell r="C166" t="str">
            <v>EACH</v>
          </cell>
          <cell r="D166" t="str">
            <v>SPECIAL - PARKING BLOCK REMOVED AND RESET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/>
          </cell>
          <cell r="C167" t="str">
            <v>EACH</v>
          </cell>
          <cell r="D167" t="str">
            <v>SPECIAL - PARKING BLOCK REMOVED FOR STORAGE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/>
          </cell>
          <cell r="C168" t="str">
            <v>EACH</v>
          </cell>
          <cell r="D168" t="str">
            <v>MAILBOX REMOVED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/>
          </cell>
          <cell r="C169" t="str">
            <v>EACH</v>
          </cell>
          <cell r="D169" t="str">
            <v>MAILBOX REMOVED, AS PER PLAN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/>
          </cell>
          <cell r="C170" t="str">
            <v>LS</v>
          </cell>
          <cell r="D170" t="str">
            <v>BUILDING DEMOLISHED</v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/>
          </cell>
          <cell r="C171" t="str">
            <v>LS</v>
          </cell>
          <cell r="D171" t="str">
            <v>BUILDING DEMOLISHED, AS PER PLAN</v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/>
          </cell>
          <cell r="C172" t="str">
            <v>EACH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/>
          </cell>
          <cell r="C173" t="str">
            <v>EACH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/>
          </cell>
          <cell r="C174" t="str">
            <v>EACH</v>
          </cell>
          <cell r="D174" t="str">
            <v>MANHOLE REMOVED</v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/>
          </cell>
          <cell r="C175" t="str">
            <v>EACH</v>
          </cell>
          <cell r="D175" t="str">
            <v>MANHOLE REMOVED, AS PER PLAN</v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/>
          </cell>
          <cell r="C176" t="str">
            <v>EACH</v>
          </cell>
          <cell r="D176" t="str">
            <v>CATCH BASIN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/>
          </cell>
          <cell r="C177" t="str">
            <v>EACH</v>
          </cell>
          <cell r="D177" t="str">
            <v>CATCH BASIN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/>
          </cell>
          <cell r="C178" t="str">
            <v>EACH</v>
          </cell>
          <cell r="D178" t="str">
            <v>INLET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/>
          </cell>
          <cell r="C179" t="str">
            <v>EACH</v>
          </cell>
          <cell r="D179" t="str">
            <v>INLET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/>
          </cell>
          <cell r="C180" t="str">
            <v>EACH</v>
          </cell>
          <cell r="D180" t="str">
            <v>CATCH BASIN OR 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/>
          </cell>
          <cell r="C181" t="str">
            <v>EACH</v>
          </cell>
          <cell r="D181" t="str">
            <v>INLET ABANDONED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/>
          </cell>
          <cell r="C182" t="str">
            <v>EACH</v>
          </cell>
          <cell r="D182" t="str">
            <v>INLET ABANDONED, AS PER PLAN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/>
          </cell>
          <cell r="C183" t="str">
            <v>EACH</v>
          </cell>
          <cell r="D183" t="str">
            <v>CATCH BASIN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/>
          </cell>
          <cell r="C184" t="str">
            <v>EACH</v>
          </cell>
          <cell r="D184" t="str">
            <v>CATCH BASIN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/>
          </cell>
          <cell r="C185" t="str">
            <v>EACH</v>
          </cell>
          <cell r="D185" t="str">
            <v>CATCH BASIN OR INLET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/>
          </cell>
          <cell r="C186" t="str">
            <v>EACH</v>
          </cell>
          <cell r="D186" t="str">
            <v>CATCH BASIN OR INLET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/>
          </cell>
          <cell r="C187" t="str">
            <v>EACH</v>
          </cell>
          <cell r="D187" t="str">
            <v>MANHOLE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/>
          </cell>
          <cell r="C188" t="str">
            <v>EACH</v>
          </cell>
          <cell r="D188" t="str">
            <v>MANHOLE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/>
          </cell>
          <cell r="C189" t="str">
            <v>EACH</v>
          </cell>
          <cell r="D189" t="str">
            <v>MONUMENT ASSEMBLY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/>
          </cell>
          <cell r="C190" t="str">
            <v>EACH</v>
          </cell>
          <cell r="D190" t="str">
            <v>MONUMENT ASSEMBLY REMOVED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/>
          </cell>
          <cell r="C191" t="str">
            <v>EACH</v>
          </cell>
          <cell r="D191" t="str">
            <v>JUNCTION BOX REMOVED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/>
          </cell>
          <cell r="C192" t="str">
            <v>EACH</v>
          </cell>
          <cell r="D192" t="str">
            <v>JUNCTION BOX REMOVED, AS PER PLAN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/>
          </cell>
          <cell r="C193" t="str">
            <v>EACH</v>
          </cell>
          <cell r="D193" t="str">
            <v>PRIVY VAULT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/>
          </cell>
          <cell r="C194" t="str">
            <v>EACH</v>
          </cell>
          <cell r="D194" t="str">
            <v>PRIVY VAULT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/>
          </cell>
          <cell r="C195" t="str">
            <v>EACH</v>
          </cell>
          <cell r="D195" t="str">
            <v>SEPTIC TANK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/>
          </cell>
          <cell r="C196" t="str">
            <v>EACH</v>
          </cell>
          <cell r="D196" t="str">
            <v>SPECIAL - PLUGGING AND VENTING GAS AND/OR OIL WELL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/>
          </cell>
          <cell r="C197" t="str">
            <v>EACH</v>
          </cell>
          <cell r="D197" t="str">
            <v>SPECIAL - DRILLED WATER WELL ABANDONED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/>
          </cell>
          <cell r="C198" t="str">
            <v>EACH</v>
          </cell>
          <cell r="D198" t="str">
            <v>UNDERGROUND STORAGE TANK REMOVED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/>
          </cell>
          <cell r="C199" t="str">
            <v>EACH</v>
          </cell>
          <cell r="D199" t="str">
            <v>UNDERGROUND STORAGE TANK REMOVED, AS PER PLAN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/>
          </cell>
          <cell r="C200" t="str">
            <v>EACH</v>
          </cell>
          <cell r="D200" t="str">
            <v>REGULATED 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/>
          </cell>
          <cell r="C201" t="str">
            <v>EACH</v>
          </cell>
          <cell r="D201" t="str">
            <v>REGULATED 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/>
          </cell>
          <cell r="C202" t="str">
            <v>FT</v>
          </cell>
          <cell r="D202" t="str">
            <v>SPECIAL - FILL AND PLUG EXISTING CONDUIT</v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/>
          </cell>
          <cell r="C203" t="str">
            <v>FT</v>
          </cell>
          <cell r="D203" t="str">
            <v>SPECIAL - PIPE CLEANOUT, 24" AND UNDER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/>
          </cell>
          <cell r="C204" t="str">
            <v>FT</v>
          </cell>
          <cell r="D204" t="str">
            <v>SPECIAL - PIPE CLEANOUT, 27" TO 48"</v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/>
          </cell>
          <cell r="C205" t="str">
            <v>FT</v>
          </cell>
          <cell r="D205" t="str">
            <v>SPECIAL - PIPE CLEANOUT OVER 48"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/>
          </cell>
          <cell r="C206" t="str">
            <v>FT</v>
          </cell>
          <cell r="D206" t="str">
            <v>FENCE REMOVED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/>
          </cell>
          <cell r="C207" t="str">
            <v>FT</v>
          </cell>
          <cell r="D207" t="str">
            <v>FENCE REMOVED, AS PER PLAN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/>
          </cell>
          <cell r="C208" t="str">
            <v>FT</v>
          </cell>
          <cell r="D208" t="str">
            <v>FENCE REMOVED FOR STORAGE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/>
          </cell>
          <cell r="C209" t="str">
            <v>FT</v>
          </cell>
          <cell r="D209" t="str">
            <v>FENCE REMOVED FOR STORAGE,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/>
          </cell>
          <cell r="C210" t="str">
            <v>FT</v>
          </cell>
          <cell r="D210" t="str">
            <v>FENCE REMOVED FOR REUSE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/>
          </cell>
          <cell r="C211" t="str">
            <v>FT</v>
          </cell>
          <cell r="D211" t="str">
            <v>FENCE REMOVED FOR REUSE,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/>
          </cell>
          <cell r="C212" t="str">
            <v>EACH</v>
          </cell>
          <cell r="D212" t="str">
            <v>GATE REMOVED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/>
          </cell>
          <cell r="C213" t="str">
            <v>EACH</v>
          </cell>
          <cell r="D213" t="str">
            <v>GATE REMOVED,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/>
          </cell>
          <cell r="C214" t="str">
            <v>EACH</v>
          </cell>
          <cell r="D214" t="str">
            <v>GATE REMOVED FOR REUSE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/>
          </cell>
          <cell r="C215" t="str">
            <v>EACH</v>
          </cell>
          <cell r="D215" t="str">
            <v>GATE REMOVED FOR REUSE,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/>
          </cell>
          <cell r="C216" t="str">
            <v>FT</v>
          </cell>
          <cell r="D216" t="str">
            <v>VANDAL PROTECTION FENCE REMOVED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/>
          </cell>
          <cell r="C217" t="str">
            <v>FT</v>
          </cell>
          <cell r="D217" t="str">
            <v>VANDAL PROTECTION FENCE REMOVED,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/>
          </cell>
          <cell r="C218" t="str">
            <v>FT</v>
          </cell>
          <cell r="D218" t="str">
            <v>VANDAL PROTECTION FENCE REMOVED FOR STORAGE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/>
          </cell>
          <cell r="C219" t="str">
            <v>FT</v>
          </cell>
          <cell r="D219" t="str">
            <v>VANDAL PROTECTION FENCE REMOVED FOR STORAGE,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/>
          </cell>
          <cell r="C220" t="str">
            <v>FT</v>
          </cell>
          <cell r="D220" t="str">
            <v>VANDAL PROTECTION FENCE REMOVED AND RESET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/>
          </cell>
          <cell r="C221" t="str">
            <v>FT</v>
          </cell>
          <cell r="D221" t="str">
            <v>VANDAL PROTECTION FENCE REMOVED AND RESET,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/>
          </cell>
          <cell r="C222" t="str">
            <v>EACH</v>
          </cell>
          <cell r="D222" t="str">
            <v>METER VAULT REMOVED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/>
          </cell>
          <cell r="C223" t="str">
            <v>EACH</v>
          </cell>
          <cell r="D223" t="str">
            <v>METER VAULT REMOVED,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/>
          </cell>
          <cell r="C224" t="str">
            <v>EACH</v>
          </cell>
          <cell r="D224" t="str">
            <v>VALVE BOX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/>
          </cell>
          <cell r="C225" t="str">
            <v>EACH</v>
          </cell>
          <cell r="D225" t="str">
            <v>VALVE BOX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/>
          </cell>
          <cell r="C226" t="str">
            <v>LS</v>
          </cell>
          <cell r="D226" t="str">
            <v>CONTROL CENTER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/>
          </cell>
          <cell r="C227" t="str">
            <v>LS</v>
          </cell>
          <cell r="D227" t="str">
            <v>CONTROL CENTER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/>
          </cell>
          <cell r="C228" t="str">
            <v>EACH</v>
          </cell>
          <cell r="D228" t="str">
            <v>REMOVAL OF EXISTING CONTROL CENTER AND FOUNDATION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/>
          </cell>
          <cell r="C229" t="str">
            <v>FT</v>
          </cell>
          <cell r="D229" t="str">
            <v>SPECIAL - EXISTING CONDUIT CLEANED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/>
          </cell>
          <cell r="C230" t="str">
            <v>EACH</v>
          </cell>
          <cell r="D230" t="str">
            <v>DISCONNECT EXISTING CIRCUIT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/>
          </cell>
          <cell r="C231" t="str">
            <v>EACH</v>
          </cell>
          <cell r="D231" t="str">
            <v>DISCONNECT EXISTING CIRCUIT, AS PER PLAN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/>
          </cell>
          <cell r="C232" t="str">
            <v>LS</v>
          </cell>
          <cell r="D232" t="str">
            <v>REMOVAL MISC.:</v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/>
          </cell>
          <cell r="C233" t="str">
            <v>EACH</v>
          </cell>
          <cell r="D233" t="str">
            <v>REMOVAL MISC.:</v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/>
          </cell>
          <cell r="C234" t="str">
            <v>FT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/>
          </cell>
          <cell r="C235" t="str">
            <v>SY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/>
          </cell>
          <cell r="C236" t="str">
            <v>SF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/>
          </cell>
          <cell r="C237" t="str">
            <v>CY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/>
          </cell>
          <cell r="C238" t="str">
            <v>MNHR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/>
          </cell>
          <cell r="C239" t="str">
            <v>EACH</v>
          </cell>
          <cell r="D239" t="str">
            <v>ABANDON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/>
          </cell>
          <cell r="C240" t="str">
            <v>FT</v>
          </cell>
          <cell r="D240" t="str">
            <v>ABANDON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/>
          </cell>
          <cell r="C241" t="str">
            <v>LS</v>
          </cell>
          <cell r="D241" t="str">
            <v>SPECIAL - STRUCTURE REMOVED</v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/>
          </cell>
          <cell r="C242" t="str">
            <v>LS</v>
          </cell>
          <cell r="D242" t="str">
            <v>SPECIAL - PAVEMENT REMOVED</v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/>
          </cell>
          <cell r="C243" t="str">
            <v>LS</v>
          </cell>
          <cell r="D243" t="str">
            <v>SPECIAL - REMOVAL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/>
          </cell>
          <cell r="C244" t="str">
            <v>LS</v>
          </cell>
          <cell r="D244" t="str">
            <v>SPECIAL - BUILDING DEMOLISHED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/>
          </cell>
          <cell r="C245" t="str">
            <v>SY</v>
          </cell>
          <cell r="D245" t="str">
            <v>SPECIAL - SOIL STERILANT</v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/>
          </cell>
          <cell r="C246" t="str">
            <v>CY</v>
          </cell>
          <cell r="D246" t="str">
            <v>SPECIAL - ENGINEERED FILL</v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/>
          </cell>
          <cell r="C247" t="str">
            <v>EACH</v>
          </cell>
          <cell r="D247" t="str">
            <v>SPECIAL - PNEUMATIC PIEZOMETER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/>
          </cell>
          <cell r="C248" t="str">
            <v>EACH</v>
          </cell>
          <cell r="D248" t="str">
            <v>SPECIAL - INCLINOMETER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/>
          </cell>
          <cell r="C249" t="str">
            <v>FT</v>
          </cell>
          <cell r="D249" t="str">
            <v>SPECIAL - WICK DRAIN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/>
          </cell>
          <cell r="C250" t="str">
            <v>EACH</v>
          </cell>
          <cell r="D250" t="str">
            <v>SPECIAL - PIEZOMETER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/>
          </cell>
          <cell r="C251" t="str">
            <v>EACH</v>
          </cell>
          <cell r="D251" t="str">
            <v>SPECIAL - SETTLEMENT CELLS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/>
          </cell>
          <cell r="C252" t="str">
            <v>LS</v>
          </cell>
          <cell r="D252" t="str">
            <v>SPECIAL - INCLINOMETER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/>
          </cell>
          <cell r="C253" t="str">
            <v>CY</v>
          </cell>
          <cell r="D253" t="str">
            <v>EXCAVATION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/>
          </cell>
          <cell r="C254" t="str">
            <v>CY</v>
          </cell>
          <cell r="D254" t="str">
            <v>EXCAVATION, AS PER PLAN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/>
          </cell>
          <cell r="C255" t="str">
            <v>CY</v>
          </cell>
          <cell r="D255" t="str">
            <v>EMBANKMENT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/>
          </cell>
          <cell r="C256" t="str">
            <v>CY</v>
          </cell>
          <cell r="D256" t="str">
            <v>EMBANKMENT,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/>
          </cell>
          <cell r="C257" t="str">
            <v>CY</v>
          </cell>
          <cell r="D257" t="str">
            <v>EMBANKMENT, USING NATURAL SOILS, 703.16.A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/>
          </cell>
          <cell r="C258" t="str">
            <v>CY</v>
          </cell>
          <cell r="D258" t="str">
            <v>GRANULAR EMBANKMENT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/>
          </cell>
          <cell r="C259" t="str">
            <v>CY</v>
          </cell>
          <cell r="D259" t="str">
            <v>GRANULAR EMBANKMENT, AS PER PLAN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/>
          </cell>
          <cell r="C260" t="str">
            <v>CY</v>
          </cell>
          <cell r="D260" t="str">
            <v>GRANULAR MATERIAL, TYPE A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/>
          </cell>
          <cell r="C261" t="str">
            <v>CY</v>
          </cell>
          <cell r="D261" t="str">
            <v>GRANULAR MATERIAL, TYPE B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/>
          </cell>
          <cell r="C262" t="str">
            <v>CY</v>
          </cell>
          <cell r="D262" t="str">
            <v>GRANULAR MATERIAL, TYPE B, AS PER PLAN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/>
          </cell>
          <cell r="C263" t="str">
            <v>CY</v>
          </cell>
          <cell r="D263" t="str">
            <v>GRANULAR MATERIAL, TYPE C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/>
          </cell>
          <cell r="C264" t="str">
            <v>CY</v>
          </cell>
          <cell r="D264" t="str">
            <v>GRANULAR MATERIAL, TYPE C,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/>
          </cell>
          <cell r="C265" t="str">
            <v>CY</v>
          </cell>
          <cell r="D265" t="str">
            <v>GRANULAR MATERIAL, TYPE D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/>
          </cell>
          <cell r="C266" t="str">
            <v>CY</v>
          </cell>
          <cell r="D266" t="str">
            <v>GRANULAR MATERIAL, TYPE D,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/>
          </cell>
          <cell r="C267" t="str">
            <v>CY</v>
          </cell>
          <cell r="D267" t="str">
            <v>GRANULAR MATERIAL, TYPE E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/>
          </cell>
          <cell r="C268" t="str">
            <v>CY</v>
          </cell>
          <cell r="D268" t="str">
            <v>GRANULAR MATERIAL, TYPE E,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/>
          </cell>
          <cell r="C269" t="str">
            <v>CY</v>
          </cell>
          <cell r="D269" t="str">
            <v>GRANULAR MATERIAL, TYPE F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/>
          </cell>
          <cell r="C270" t="str">
            <v>CY</v>
          </cell>
          <cell r="D270" t="str">
            <v>GRANULAR MATERIAL, TYPE F,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/>
          </cell>
          <cell r="C271" t="str">
            <v>CY</v>
          </cell>
          <cell r="D271" t="str">
            <v>BORROW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/>
          </cell>
          <cell r="C272" t="str">
            <v>CY</v>
          </cell>
          <cell r="D272" t="str">
            <v>BORROW,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/>
          </cell>
          <cell r="C273" t="str">
            <v>TON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/>
          </cell>
          <cell r="C274" t="str">
            <v>TON</v>
          </cell>
          <cell r="D274" t="str">
            <v>GRANULAR MATERIAL, TYPE A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/>
          </cell>
          <cell r="C275" t="str">
            <v>TON</v>
          </cell>
          <cell r="D275" t="str">
            <v>GRANULAR MATERIAL, TYPE B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/>
          </cell>
          <cell r="C276" t="str">
            <v>TON</v>
          </cell>
          <cell r="D276" t="str">
            <v>GRANULAR MATERIAL, TYPE B, AS PER PLAN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/>
          </cell>
          <cell r="C277" t="str">
            <v>TON</v>
          </cell>
          <cell r="D277" t="str">
            <v>GRANULAR MATERIAL, TYPE C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/>
          </cell>
          <cell r="C278" t="str">
            <v>TON</v>
          </cell>
          <cell r="D278" t="str">
            <v>GRANULAR MATERIAL, TYPE D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/>
          </cell>
          <cell r="C279" t="str">
            <v>TON</v>
          </cell>
          <cell r="D279" t="str">
            <v>GRANULAR MATERIAL, TYPE D, AS PER PLAN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/>
          </cell>
          <cell r="C280" t="str">
            <v>TON</v>
          </cell>
          <cell r="D280" t="str">
            <v>GRANULAR MATERIAL, TYPE E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/>
          </cell>
          <cell r="C281" t="str">
            <v>TON</v>
          </cell>
          <cell r="D281" t="str">
            <v>GRANULAR MATERIAL, TYPE F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/>
          </cell>
          <cell r="C282" t="str">
            <v>CY</v>
          </cell>
          <cell r="D282" t="str">
            <v>ROCK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/>
          </cell>
          <cell r="C283" t="str">
            <v>TON</v>
          </cell>
          <cell r="D283" t="str">
            <v>ROCK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/>
          </cell>
          <cell r="C284" t="str">
            <v>HOUR</v>
          </cell>
          <cell r="D284" t="str">
            <v>SPECIAL - FOUNDATION TEST PIT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/>
          </cell>
          <cell r="C285" t="str">
            <v>SY</v>
          </cell>
          <cell r="D285" t="str">
            <v>SPECIAL - SCARIFICATION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/>
          </cell>
          <cell r="C286" t="str">
            <v>HOUR</v>
          </cell>
          <cell r="D286" t="str">
            <v>SPECIAL - GRADER RENTAL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/>
          </cell>
          <cell r="C287" t="str">
            <v>HOUR</v>
          </cell>
          <cell r="D287" t="str">
            <v>SPECIAL - LOADER RENTAL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/>
          </cell>
          <cell r="C288" t="str">
            <v>HOUR</v>
          </cell>
          <cell r="D288" t="str">
            <v>SPECIAL - ROLLER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/>
          </cell>
          <cell r="C289" t="str">
            <v>EACH</v>
          </cell>
          <cell r="D289" t="str">
            <v>SPECIAL - SETTLEMENT PLATFORM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/>
          </cell>
          <cell r="C290" t="str">
            <v>EACH</v>
          </cell>
          <cell r="D290" t="str">
            <v>SPECIAL - SLOPE INDICATOR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/>
          </cell>
          <cell r="C291" t="str">
            <v>CY</v>
          </cell>
          <cell r="D291" t="str">
            <v>ROADWAY, MISC.:</v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/>
          </cell>
          <cell r="C292" t="str">
            <v>SY</v>
          </cell>
          <cell r="D292" t="str">
            <v>ROADWAY, MISC.:</v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/>
          </cell>
          <cell r="C293" t="str">
            <v>TON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/>
          </cell>
          <cell r="C294" t="str">
            <v>FT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/>
          </cell>
          <cell r="C295" t="str">
            <v>STA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/>
          </cell>
          <cell r="C296" t="str">
            <v>LS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/>
          </cell>
          <cell r="C297" t="str">
            <v>EACH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/>
          </cell>
          <cell r="C298" t="str">
            <v>LS</v>
          </cell>
          <cell r="D298" t="str">
            <v>SPECIAL - EARTHWORK</v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/>
          </cell>
          <cell r="C299" t="str">
            <v>SY</v>
          </cell>
          <cell r="D299" t="str">
            <v>SUBGRADE COMPACTION</v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/>
          </cell>
          <cell r="C300" t="str">
            <v>SY</v>
          </cell>
          <cell r="D300" t="str">
            <v>SUBGRADE COMPACTION, AS PER PLAN</v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/>
          </cell>
          <cell r="C301" t="str">
            <v>CY</v>
          </cell>
          <cell r="D301" t="str">
            <v>EXCAVATION OF SUBGRADE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/>
          </cell>
          <cell r="C302" t="str">
            <v>CY</v>
          </cell>
          <cell r="D302" t="str">
            <v>EXCAVATION OF SUBGRADE,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/>
          </cell>
          <cell r="C303" t="str">
            <v>CY</v>
          </cell>
          <cell r="D303" t="str">
            <v>EMBANKMENT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/>
          </cell>
          <cell r="C304" t="str">
            <v>CY</v>
          </cell>
          <cell r="D304" t="str">
            <v>EMBANKMENT,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/>
          </cell>
          <cell r="C305" t="str">
            <v>CY</v>
          </cell>
          <cell r="D305" t="str">
            <v>GRANULAR 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/>
          </cell>
          <cell r="C306" t="str">
            <v>CY</v>
          </cell>
          <cell r="D306" t="str">
            <v>GRANULAR 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/>
          </cell>
          <cell r="C307" t="str">
            <v>CY</v>
          </cell>
          <cell r="D307" t="str">
            <v>GRANULAR MATERIAL, TYPE A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/>
          </cell>
          <cell r="C308" t="str">
            <v>CY</v>
          </cell>
          <cell r="D308" t="str">
            <v>GRANULAR MATERIAL, TYPE B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/>
          </cell>
          <cell r="C309" t="str">
            <v>CY</v>
          </cell>
          <cell r="D309" t="str">
            <v>GRANULAR MATERIAL, TYPE B, AS PER PLAN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/>
          </cell>
          <cell r="C310" t="str">
            <v>CY</v>
          </cell>
          <cell r="D310" t="str">
            <v>GRANULAR MATERIAL, TYPE C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/>
          </cell>
          <cell r="C311" t="str">
            <v>CY</v>
          </cell>
          <cell r="D311" t="str">
            <v>GRANULAR MATERIAL, TYPE C,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/>
          </cell>
          <cell r="C312" t="str">
            <v>CY</v>
          </cell>
          <cell r="D312" t="str">
            <v>GRANULAR MATERIAL, TYPE D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/>
          </cell>
          <cell r="C313" t="str">
            <v>CY</v>
          </cell>
          <cell r="D313" t="str">
            <v>GRANULAR MATERIAL, TYPE D,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/>
          </cell>
          <cell r="C314" t="str">
            <v>CY</v>
          </cell>
          <cell r="D314" t="str">
            <v>GRANULAR MATERIAL, TYPE E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/>
          </cell>
          <cell r="C315" t="str">
            <v>CY</v>
          </cell>
          <cell r="D315" t="str">
            <v>GRANULAR MATERIAL, TYPE E,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/>
          </cell>
          <cell r="C316" t="str">
            <v>CY</v>
          </cell>
          <cell r="D316" t="str">
            <v>GRANULAR MATERIAL, TYPE F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/>
          </cell>
          <cell r="C317" t="str">
            <v>CY</v>
          </cell>
          <cell r="D317" t="str">
            <v>GRANULAR MATERIAL, TYPE F,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/>
          </cell>
          <cell r="C318" t="str">
            <v>HOUR</v>
          </cell>
          <cell r="D318" t="str">
            <v>PROOF ROLLING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/>
          </cell>
          <cell r="C319" t="str">
            <v>HOUR</v>
          </cell>
          <cell r="D319" t="str">
            <v>PROOF ROLLING,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/>
          </cell>
          <cell r="C320" t="str">
            <v>SY</v>
          </cell>
          <cell r="D320" t="str">
            <v>GEOTEXTILE FABRIC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/>
          </cell>
          <cell r="C321" t="str">
            <v>SY</v>
          </cell>
          <cell r="D321" t="str">
            <v>GEOTEXTILE FABRIC,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/>
          </cell>
          <cell r="C322" t="str">
            <v>SY</v>
          </cell>
          <cell r="D322" t="str">
            <v>GEOGRID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/>
          </cell>
          <cell r="C323" t="str">
            <v>SY</v>
          </cell>
          <cell r="D323" t="str">
            <v>GEOGRID,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/>
          </cell>
          <cell r="C324" t="str">
            <v>SY</v>
          </cell>
          <cell r="D324" t="str">
            <v>SPECIAL - GEOCELL, SUBGRADE</v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/>
          </cell>
          <cell r="C325" t="str">
            <v>CY</v>
          </cell>
          <cell r="D325" t="str">
            <v>LIME STABILIZED EMBANKMENT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/>
          </cell>
          <cell r="C326" t="str">
            <v>TON</v>
          </cell>
          <cell r="D326" t="str">
            <v>LIME</v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/>
          </cell>
          <cell r="C327" t="str">
            <v>CY</v>
          </cell>
          <cell r="D327" t="str">
            <v>CEMENT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/>
          </cell>
          <cell r="C328" t="str">
            <v>TON</v>
          </cell>
          <cell r="D328" t="str">
            <v>CEMENT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/>
          </cell>
          <cell r="C329" t="str">
            <v>LS</v>
          </cell>
          <cell r="D329" t="str">
            <v>MIXTURE DESIGN FOR CHEMICALLY STABILIZED SOILS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/>
          </cell>
          <cell r="C330" t="str">
            <v>SY</v>
          </cell>
          <cell r="D330" t="str">
            <v>LIME STABILIZED SUBGRADE, 12 INCHES DEEP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/>
          </cell>
          <cell r="C331" t="str">
            <v>SY</v>
          </cell>
          <cell r="D331" t="str">
            <v>LIME STABILIZED SUBGRADE, 14 INCHES DEEP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/>
          </cell>
          <cell r="C332" t="str">
            <v>SY</v>
          </cell>
          <cell r="D332" t="str">
            <v>LIME STABILIZED SUBGRADE, 16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/>
          </cell>
          <cell r="C333" t="str">
            <v>TON</v>
          </cell>
          <cell r="D333" t="str">
            <v>LIME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/>
          </cell>
          <cell r="C334" t="str">
            <v>TON</v>
          </cell>
          <cell r="D334" t="str">
            <v>CEMENT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/>
          </cell>
          <cell r="C335" t="str">
            <v>SY</v>
          </cell>
          <cell r="D335" t="str">
            <v>CURING COAT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/>
          </cell>
          <cell r="C336" t="str">
            <v>SY</v>
          </cell>
          <cell r="D336" t="str">
            <v>CURING COAT, AS PER PLAN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/>
          </cell>
          <cell r="C337" t="str">
            <v>SY</v>
          </cell>
          <cell r="D337" t="str">
            <v>CEMENT STABILIZED SUBGRADE, 12 INCHES DEEP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/>
          </cell>
          <cell r="C338" t="str">
            <v>SY</v>
          </cell>
          <cell r="D338" t="str">
            <v>CEMENT STABILIZED SUBGRADE, 14 INCHES DEEP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/>
          </cell>
          <cell r="C339" t="str">
            <v>SY</v>
          </cell>
          <cell r="D339" t="str">
            <v>CEMENT STABILIZED SUBGRADE, 16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/>
          </cell>
          <cell r="C340" t="str">
            <v>HOUR</v>
          </cell>
          <cell r="D340" t="str">
            <v>TEST ROLLING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/>
          </cell>
          <cell r="C341" t="str">
            <v>LS</v>
          </cell>
          <cell r="D341" t="str">
            <v>MIXTURE DESIGN FOR CHEMICALLY STABILIZED SOILS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/>
          </cell>
          <cell r="C342" t="str">
            <v>LS</v>
          </cell>
          <cell r="D342" t="str">
            <v>MIXTURE DESIGN FOR CHEMICALLY STABILIZED SOILS, AS PER PLAN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/>
          </cell>
          <cell r="C343" t="str">
            <v>LS</v>
          </cell>
          <cell r="D343" t="str">
            <v>SPECIAL - CHEMICALLY STABILIZED SUBGRADE</v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/>
          </cell>
          <cell r="C344" t="str">
            <v>TON</v>
          </cell>
          <cell r="D344" t="str">
            <v>SPECIAL - CHEMICALLY STABILIZED SUBGRADE</v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/>
          </cell>
          <cell r="C345" t="str">
            <v>LS</v>
          </cell>
          <cell r="D345" t="str">
            <v>PRE-BLAST CONDITION SURVEY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/>
          </cell>
          <cell r="C346" t="str">
            <v>LS</v>
          </cell>
          <cell r="D346" t="str">
            <v>PRE-BLAST CONDITION SURVEY, AS PER PLAN</v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/>
          </cell>
          <cell r="C347" t="str">
            <v>LS</v>
          </cell>
          <cell r="D347" t="str">
            <v>BLASTING CONSULTANT</v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/>
          </cell>
          <cell r="C348" t="str">
            <v>LS</v>
          </cell>
          <cell r="D348" t="str">
            <v>AIR BLAST AND NOISE CONTROL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/>
          </cell>
          <cell r="C349" t="str">
            <v>LS</v>
          </cell>
          <cell r="D349" t="str">
            <v>VIBRATION CONTROL AND MONITORING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/>
          </cell>
          <cell r="C350" t="str">
            <v>LS</v>
          </cell>
          <cell r="D350" t="str">
            <v>VIBRATION CONTROL AND MONITORING, AS PER PLAN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/>
          </cell>
          <cell r="C351" t="str">
            <v>SY</v>
          </cell>
          <cell r="D351" t="str">
            <v>PRESPLITTING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/>
          </cell>
          <cell r="C352" t="str">
            <v>SY</v>
          </cell>
          <cell r="D352" t="str">
            <v>PRESPLITTING, AS PER PLAN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/>
          </cell>
          <cell r="C353" t="str">
            <v>LS</v>
          </cell>
          <cell r="D353" t="str">
            <v>HYDROLOGIST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/>
          </cell>
          <cell r="C354" t="str">
            <v>FT</v>
          </cell>
          <cell r="D354" t="str">
            <v>DITCH CLEANOUT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/>
          </cell>
          <cell r="C355" t="str">
            <v>FT</v>
          </cell>
          <cell r="D355" t="str">
            <v>DITCH CLEANOUT,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/>
          </cell>
          <cell r="C356" t="str">
            <v>STA</v>
          </cell>
          <cell r="D356" t="str">
            <v>RESHAPING UNDER GUARDRAIL</v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/>
          </cell>
          <cell r="C357" t="str">
            <v>STA</v>
          </cell>
          <cell r="D357" t="str">
            <v>RESHAPING UNDER GUARDRAIL, AS PER PLAN</v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/>
          </cell>
          <cell r="C358" t="str">
            <v>MILE</v>
          </cell>
          <cell r="D358" t="str">
            <v>RESHAPING UNDER GUARDRAIL</v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/>
          </cell>
          <cell r="C359" t="str">
            <v>MILE</v>
          </cell>
          <cell r="D359" t="str">
            <v>RESHAPING UNDER GUARDRAIL, AS PER PLAN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/>
          </cell>
          <cell r="C360" t="str">
            <v>STA</v>
          </cell>
          <cell r="D360" t="str">
            <v>LINEAR GRADING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/>
          </cell>
          <cell r="C361" t="str">
            <v>STA</v>
          </cell>
          <cell r="D361" t="str">
            <v>LINEAR GRADING, AS PER PLAN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/>
          </cell>
          <cell r="C362" t="str">
            <v>MILE</v>
          </cell>
          <cell r="D362" t="str">
            <v>LINEAR GRADING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/>
          </cell>
          <cell r="C363" t="str">
            <v>MILE</v>
          </cell>
          <cell r="D363" t="str">
            <v>LINEAR GRADING, AS PER PLAN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/>
          </cell>
          <cell r="C364" t="str">
            <v>SY</v>
          </cell>
          <cell r="D364" t="str">
            <v>SPECIAL - SHAPING</v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/>
          </cell>
          <cell r="C365" t="str">
            <v>CY</v>
          </cell>
          <cell r="D365" t="str">
            <v>BORROW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/>
          </cell>
          <cell r="C366" t="str">
            <v>TON</v>
          </cell>
          <cell r="D366" t="str">
            <v>BORROW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/>
          </cell>
          <cell r="C367" t="str">
            <v>STA</v>
          </cell>
          <cell r="D367" t="str">
            <v>PREPARING SUBGRADE FOR SHOULDER PAVING</v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/>
          </cell>
          <cell r="C368" t="str">
            <v>STA</v>
          </cell>
          <cell r="D368" t="str">
            <v>PREPARING SUBGRADE FOR SHOULDER PAVING, AS PER PLAN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/>
          </cell>
          <cell r="C369" t="str">
            <v>MILE</v>
          </cell>
          <cell r="D369" t="str">
            <v>PREPARING SUBGRADE FOR SHOULDER PAVING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/>
          </cell>
          <cell r="C370" t="str">
            <v>MILE</v>
          </cell>
          <cell r="D370" t="str">
            <v>PREPARING SUBGRADE FOR SHOULDER PAVING, AS PER PLAN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/>
          </cell>
          <cell r="C371" t="str">
            <v>EACH</v>
          </cell>
          <cell r="D371" t="str">
            <v>GRADING MAILBOX APPROACHES</v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/>
          </cell>
          <cell r="C372" t="str">
            <v>EACH</v>
          </cell>
          <cell r="D372" t="str">
            <v>GRADING DRIVE APPROACHES</v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/>
          </cell>
          <cell r="C373" t="str">
            <v>SY</v>
          </cell>
          <cell r="D373" t="str">
            <v>LINEAR GRADING, MISC.:</v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/>
          </cell>
          <cell r="C374" t="str">
            <v>SY</v>
          </cell>
          <cell r="D374" t="str">
            <v>PARTIAL DEPTH PAVEMENT REPAIR (441)</v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/>
          </cell>
          <cell r="C375" t="str">
            <v>SY</v>
          </cell>
          <cell r="D375" t="str">
            <v>PARTIAL DEPTH PAVEMENT REPAIR (441), AS PER PLAN</v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/>
          </cell>
          <cell r="C376" t="str">
            <v>CY</v>
          </cell>
          <cell r="D376" t="str">
            <v>PARTIAL DEPTH PAVEMENT REPAIR (441)</v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/>
          </cell>
          <cell r="C377" t="str">
            <v>CY</v>
          </cell>
          <cell r="D377" t="str">
            <v>PARTIAL DEPTH PAVEMENT REPAIR (441), AS PER PLAN</v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/>
          </cell>
          <cell r="C378" t="str">
            <v>SY</v>
          </cell>
          <cell r="D378" t="str">
            <v>PARTIAL DEPTH PAVEMENT REPAIR (442)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/>
          </cell>
          <cell r="C379" t="str">
            <v>SY</v>
          </cell>
          <cell r="D379" t="str">
            <v>PARTIAL DEPTH PAVEMENT REPAIR (442),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/>
          </cell>
          <cell r="C380" t="str">
            <v>CY</v>
          </cell>
          <cell r="D380" t="str">
            <v>PARTIAL DEPTH PAVEMENT REPAIR (442)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/>
          </cell>
          <cell r="C381" t="str">
            <v>CY</v>
          </cell>
          <cell r="D381" t="str">
            <v>PARTIAL DEPTH PAVEMENT REPAIR (442),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/>
          </cell>
          <cell r="C382" t="str">
            <v>SY</v>
          </cell>
          <cell r="D382" t="str">
            <v>PARTIAL DEPTH PAVEMENT REPAIR (ASPHALT CONCRETE BASE)</v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/>
          </cell>
          <cell r="C383" t="str">
            <v>SY</v>
          </cell>
          <cell r="D383" t="str">
            <v>PARTIAL DEPTH PAVEMENT REPAIR (ASPHALT CONCRETE BASE), AS PER PLAN</v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/>
          </cell>
          <cell r="C384" t="str">
            <v>CY</v>
          </cell>
          <cell r="D384" t="str">
            <v>PARTIAL DEPTH PAVEMENT REPAIR (ASPHALT CONCRETE BASE)</v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/>
          </cell>
          <cell r="C385" t="str">
            <v>CY</v>
          </cell>
          <cell r="D385" t="str">
            <v>PARTIAL DEPTH PAVEMENT REPAIR (ASPHALT CONCRETE BASE), AS PER PLAN</v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/>
          </cell>
          <cell r="C386" t="str">
            <v>CY</v>
          </cell>
          <cell r="D386" t="str">
            <v>PARTIAL DEPTH REPAIR, MISC.:</v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/>
          </cell>
          <cell r="C387" t="str">
            <v>SY</v>
          </cell>
          <cell r="D387" t="str">
            <v>FULL DEPTH RIGID PAVEMENT REMOVAL AND FLEXIBLE REPLACEMENT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/>
          </cell>
          <cell r="C388" t="str">
            <v>SY</v>
          </cell>
          <cell r="D388" t="str">
            <v>FULL DEPTH RIGID PAVEMENT REMOVAL AND FLEXIBLE REPLACEMENT, AS PER PLAN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/>
          </cell>
          <cell r="C389" t="str">
            <v>FT</v>
          </cell>
          <cell r="D389" t="str">
            <v>FULL DEPTH PAVEMENT SAWING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/>
          </cell>
          <cell r="C390" t="str">
            <v>SY</v>
          </cell>
          <cell r="D390" t="str">
            <v>PAVEMENT REPAIR</v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/>
          </cell>
          <cell r="C391" t="str">
            <v>SY</v>
          </cell>
          <cell r="D391" t="str">
            <v>PAVEMENT REPAIR, AS PER PLAN</v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/>
          </cell>
          <cell r="C392" t="str">
            <v>CY</v>
          </cell>
          <cell r="D392" t="str">
            <v>PAVEMENT REPAIR</v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/>
          </cell>
          <cell r="C393" t="str">
            <v>CY</v>
          </cell>
          <cell r="D393" t="str">
            <v>PAVEMENT REPAIR, AS PER PLAN</v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/>
          </cell>
          <cell r="C394" t="str">
            <v>CY</v>
          </cell>
          <cell r="D394" t="str">
            <v>PAVEMENT REPAIR, MISC.:</v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/>
          </cell>
          <cell r="C395" t="str">
            <v>SY</v>
          </cell>
          <cell r="D395" t="str">
            <v>PAVEMENT REPAIR, MISC.:</v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/>
          </cell>
          <cell r="C396" t="str">
            <v>SY</v>
          </cell>
          <cell r="D396" t="str">
            <v>PAVEMENT PLANING, ASPHALT CONCRETE</v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/>
          </cell>
          <cell r="C397" t="str">
            <v>SY</v>
          </cell>
          <cell r="D397" t="str">
            <v>PAVEMENT PLANING, ASPHALT CONCRETE, AS PER PLAN</v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/>
          </cell>
          <cell r="C398" t="str">
            <v>SY</v>
          </cell>
          <cell r="D398" t="str">
            <v>PAVEMENT PLANING, PORTLAND CEMENT CONCRETE</v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/>
          </cell>
          <cell r="C399" t="str">
            <v>SY</v>
          </cell>
          <cell r="D399" t="str">
            <v>PAVEMENT PLANING, PORTLAND CEMENT CONCRETE, AS PER PLAN</v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/>
          </cell>
          <cell r="C400" t="str">
            <v>SY</v>
          </cell>
          <cell r="D400" t="str">
            <v>PATCHING PLANED SURFACE</v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/>
          </cell>
          <cell r="C401" t="str">
            <v>SY</v>
          </cell>
          <cell r="D401" t="str">
            <v>PATCHING PLANED SURFACE, AS PER PLAN</v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/>
          </cell>
          <cell r="C402" t="str">
            <v>SY</v>
          </cell>
          <cell r="D402" t="str">
            <v>FULL DEPTH PAVEMENT REMOVAL AND RIGID REPLACEMENT, CLASS QC1</v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/>
          </cell>
          <cell r="C403" t="str">
            <v>SY</v>
          </cell>
          <cell r="D403" t="str">
            <v>FULL DEPTH PAVEMENT REMOVAL AND RIGID REPLACEMENT, CLASS QC1, AS PER PLAN</v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/>
          </cell>
          <cell r="C404" t="str">
            <v>SY</v>
          </cell>
          <cell r="D404" t="str">
            <v>FULL DEPTH PAVEMENT REMOVAL AND RIGID REPLACEMENT, CLASS QC FS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/>
          </cell>
          <cell r="C405" t="str">
            <v>SY</v>
          </cell>
          <cell r="D405" t="str">
            <v>FULL DEPTH PAVEMENT REMOVAL AND RIGID REPLACEMENT, CLASS QC FS,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/>
          </cell>
          <cell r="C406" t="str">
            <v>SY</v>
          </cell>
          <cell r="D406" t="str">
            <v>FULL DEPTH PAVEMENT REMOVAL AND RIGID REPLACEMENT, CLASS QC MS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/>
          </cell>
          <cell r="C407" t="str">
            <v>SY</v>
          </cell>
          <cell r="D407" t="str">
            <v>FULL DEPTH PAVEMENT REMOVAL AND RIGID REPLACEMENT, CLASS QC MS,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/>
          </cell>
          <cell r="C408" t="str">
            <v>SY</v>
          </cell>
          <cell r="D408" t="str">
            <v>FULL DEPTH PAVEMENT REMOVAL AND RIGID REPLACEMENT, MISC.:</v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/>
          </cell>
          <cell r="C409" t="str">
            <v>SY</v>
          </cell>
          <cell r="D409" t="str">
            <v>FULL DEPTH PAVEMENT REMOVAL AND RIGID REPLACEMENT, CLASS RRCM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/>
          </cell>
          <cell r="C410" t="str">
            <v>SY</v>
          </cell>
          <cell r="D410" t="str">
            <v>FULL DEPTH PAVEMENT REMOVAL AND RIGID REPLACEMENT, CLASS RRCM, AS PER PLAN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/>
          </cell>
          <cell r="C411" t="str">
            <v>FT</v>
          </cell>
          <cell r="D411" t="str">
            <v>FULL DEPTH PAVEMENT SAWING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/>
          </cell>
          <cell r="C412" t="str">
            <v>FT</v>
          </cell>
          <cell r="D412" t="str">
            <v>FULL DEPTH PAVEMENT SAWING, AS PER PLAN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/>
          </cell>
          <cell r="C413" t="str">
            <v>CY</v>
          </cell>
          <cell r="D413" t="str">
            <v>FULL DEPTH REPAIR, MISC.:</v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/>
          </cell>
          <cell r="C414" t="str">
            <v>SF</v>
          </cell>
          <cell r="D414" t="str">
            <v>BONDED PATCHING OF PORTLAND CEMENT CONCRETE PAVEMENT, TYPE A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/>
          </cell>
          <cell r="C415" t="str">
            <v>SF</v>
          </cell>
          <cell r="D415" t="str">
            <v>BONDED PATCHING OF PORTLAND CEMENT CONCRETE PAVEMENT, TYPE A, AS PER PLAN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/>
          </cell>
          <cell r="C416" t="str">
            <v>SF</v>
          </cell>
          <cell r="D416" t="str">
            <v>BONDED PATCHING OF PORTLAND CEMENT CONCRETE PAVEMENT, TYPE B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/>
          </cell>
          <cell r="C417" t="str">
            <v>SF</v>
          </cell>
          <cell r="D417" t="str">
            <v>BONDED PATCHING OF PORTLAND CEMENT CONCRETE PAVEMENT, TYPE C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/>
          </cell>
          <cell r="C418" t="str">
            <v>SY</v>
          </cell>
          <cell r="D418" t="str">
            <v>DIAMOND GRINDING PORTLAND CEMENT CONCRETE PAVEMENT</v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/>
          </cell>
          <cell r="C419" t="str">
            <v>SY</v>
          </cell>
          <cell r="D419" t="str">
            <v>DIAMOND GRINDING PORTLAND CEMENT CONCRETE PAVEMENT, AS PER PLAN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/>
          </cell>
          <cell r="C420" t="str">
            <v>EACH</v>
          </cell>
          <cell r="D420" t="str">
            <v>RETROFIT DOWEL BAR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/>
          </cell>
          <cell r="C421" t="str">
            <v>EACH</v>
          </cell>
          <cell r="D421" t="str">
            <v>RETROFIT DOWEL BAR, AS PER PLAN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/>
          </cell>
          <cell r="C422" t="str">
            <v>EACH</v>
          </cell>
          <cell r="D422" t="str">
            <v>RETROFIT DEFORMED BARS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/>
          </cell>
          <cell r="C423" t="str">
            <v>LS</v>
          </cell>
          <cell r="D423" t="str">
            <v>SPECIAL - BASES</v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/>
          </cell>
          <cell r="C424" t="str">
            <v>CY</v>
          </cell>
          <cell r="D424" t="str">
            <v>ASPHALT CONCRETE BASE, PG64-22, (449)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/>
          </cell>
          <cell r="C425" t="str">
            <v>CY</v>
          </cell>
          <cell r="D425" t="str">
            <v>ASPHALT CONCRETE BASE, (449), AS PER PLAN</v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/>
          </cell>
          <cell r="C426" t="str">
            <v>CY</v>
          </cell>
          <cell r="D426" t="str">
            <v>ASPHALT CONCRETE BASE, PG64-28, (449)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/>
          </cell>
          <cell r="C427" t="str">
            <v>CY</v>
          </cell>
          <cell r="D427" t="str">
            <v>ASPHALT CONCRETE BASE, PG64-22, (449), (DRIVEWAYS)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/>
          </cell>
          <cell r="C428" t="str">
            <v>CY</v>
          </cell>
          <cell r="D428" t="str">
            <v>ASPHALT CONCRETE BASE, PG64-22, (449)</v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/>
          </cell>
          <cell r="C429" t="str">
            <v>CY</v>
          </cell>
          <cell r="D429" t="str">
            <v>ASPHALT CONCRETE BASE, (449), AS PER PLAN</v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/>
          </cell>
          <cell r="C430" t="str">
            <v>CY</v>
          </cell>
          <cell r="D430" t="str">
            <v>ASPHALT CONCRETE BASE, AS PER PLAN</v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/>
          </cell>
          <cell r="C431" t="str">
            <v>CY</v>
          </cell>
          <cell r="D431" t="str">
            <v>AGGREGATE BASE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/>
          </cell>
          <cell r="C432" t="str">
            <v>CY</v>
          </cell>
          <cell r="D432" t="str">
            <v>AGGREGATE BASE, AS PER PLAN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/>
          </cell>
          <cell r="C433" t="str">
            <v>SY</v>
          </cell>
          <cell r="D433" t="str">
            <v>6" CONCRETE BASE, CLASS QC 1P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/>
          </cell>
          <cell r="C434" t="str">
            <v>SY</v>
          </cell>
          <cell r="D434" t="str">
            <v>6" CONCRETE BASE, CLASS QC 1P, AS PER PLAN</v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/>
          </cell>
          <cell r="C435" t="str">
            <v>SY</v>
          </cell>
          <cell r="D435" t="str">
            <v>6" CONCRETE BASE, CLASS QC 1P WITH QC/QA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/>
          </cell>
          <cell r="C436" t="str">
            <v>SY</v>
          </cell>
          <cell r="D436" t="str">
            <v>6" CONCRETE BASE, CLASS QC 1P WITH QC/QA, AS PER PLAN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/>
          </cell>
          <cell r="C437" t="str">
            <v>SY</v>
          </cell>
          <cell r="D437" t="str">
            <v>7" CONCRETE BASE, CLASS QC 1P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/>
          </cell>
          <cell r="C438" t="str">
            <v>SY</v>
          </cell>
          <cell r="D438" t="str">
            <v>7" CONCRETE BASE, CLASS QC 1P, AS PER PLAN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/>
          </cell>
          <cell r="C439" t="str">
            <v>SY</v>
          </cell>
          <cell r="D439" t="str">
            <v>7" CONCRETE BASE, CLASS QC 1P WITH QC/QA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/>
          </cell>
          <cell r="C440" t="str">
            <v>SY</v>
          </cell>
          <cell r="D440" t="str">
            <v>7" CONCRETE BASE, CLASS QC 1P WITH QC/QA, AS PER PLAN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/>
          </cell>
          <cell r="C441" t="str">
            <v>SY</v>
          </cell>
          <cell r="D441" t="str">
            <v>8" CONCRETE BASE, CLASS QC 1P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/>
          </cell>
          <cell r="C442" t="str">
            <v>SY</v>
          </cell>
          <cell r="D442" t="str">
            <v>8" CONCRETE BASE, CLASS QC 1P, AS PER PLAN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/>
          </cell>
          <cell r="C443" t="str">
            <v>SY</v>
          </cell>
          <cell r="D443" t="str">
            <v>8" CONCRETE BASE, CLASS QC 1P WITH QC/QA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/>
          </cell>
          <cell r="C444" t="str">
            <v>SY</v>
          </cell>
          <cell r="D444" t="str">
            <v>8" CONCRETE BASE, CLASS QC 1P WITH QC/QA, AS PER PLAN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/>
          </cell>
          <cell r="C445" t="str">
            <v>SY</v>
          </cell>
          <cell r="D445" t="str">
            <v>9" CONCRETE BASE, CLASS QC 1P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/>
          </cell>
          <cell r="C446" t="str">
            <v>SY</v>
          </cell>
          <cell r="D446" t="str">
            <v>9" CONCRETE BASE, CLASS QC 1P, AS PER PLAN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/>
          </cell>
          <cell r="C447" t="str">
            <v>SY</v>
          </cell>
          <cell r="D447" t="str">
            <v>9" CONCRETE BASE, CLASS QC 1P WITH QC/QA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/>
          </cell>
          <cell r="C448" t="str">
            <v>SY</v>
          </cell>
          <cell r="D448" t="str">
            <v>9" CONCRETE BASE, CLASS QC 1P WITH QC/QA, AS PER PLAN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/>
          </cell>
          <cell r="C449" t="str">
            <v>SY</v>
          </cell>
          <cell r="D449" t="str">
            <v>10" CONCRETE BASE, CLASS QC 1P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/>
          </cell>
          <cell r="C450" t="str">
            <v>SY</v>
          </cell>
          <cell r="D450" t="str">
            <v>10" CONCRETE BASE, CLASS QC 1P, AS PER PLAN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/>
          </cell>
          <cell r="C451" t="str">
            <v>SY</v>
          </cell>
          <cell r="D451" t="str">
            <v>10" CONCRETE BASE, CLASS QC 1P WITH QC/QA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/>
          </cell>
          <cell r="C452" t="str">
            <v>SY</v>
          </cell>
          <cell r="D452" t="str">
            <v>10" CONCRETE BASE, CLASS QC 1P WITH QC/QA, AS PER PLAN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/>
          </cell>
          <cell r="C453" t="str">
            <v>SY</v>
          </cell>
          <cell r="D453" t="str">
            <v>11" CONCRETE BASE, CLASS QC 1P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/>
          </cell>
          <cell r="C454" t="str">
            <v>SY</v>
          </cell>
          <cell r="D454" t="str">
            <v>11" CONCRETE BASE, CLASS QC 1P, AS PER PLAN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/>
          </cell>
          <cell r="C455" t="str">
            <v>SY</v>
          </cell>
          <cell r="D455" t="str">
            <v>11" CONCRETE BASE, CLASS QC 1P WITH QC/QA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/>
          </cell>
          <cell r="C456" t="str">
            <v>SY</v>
          </cell>
          <cell r="D456" t="str">
            <v>11" CONCRETE BASE, CLASS QC 1P WITH QC/QA, AS PER PLAN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/>
          </cell>
          <cell r="C457" t="str">
            <v>SY</v>
          </cell>
          <cell r="D457" t="str">
            <v>12" CONCRETE BASE, CLASS QC 1P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/>
          </cell>
          <cell r="C458" t="str">
            <v>SY</v>
          </cell>
          <cell r="D458" t="str">
            <v>12" CONCRETE BASE, CLASS QC 1P, AS PER PLAN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/>
          </cell>
          <cell r="C459" t="str">
            <v>SY</v>
          </cell>
          <cell r="D459" t="str">
            <v>12" CONCRETE BASE, CLASS QC 1P WITH QC/QA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/>
          </cell>
          <cell r="C460" t="str">
            <v>SY</v>
          </cell>
          <cell r="D460" t="str">
            <v>12" CONCRETE BASE, CLASS QC 1P WITH QC/QA, AS PER PLAN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/>
          </cell>
          <cell r="C461" t="str">
            <v>SY</v>
          </cell>
          <cell r="D461" t="str">
            <v>13" CONCRETE BASE, CLASS QC 1P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/>
          </cell>
          <cell r="C462" t="str">
            <v>SY</v>
          </cell>
          <cell r="D462" t="str">
            <v>13" CONCRETE BASE, CLASS QC 1P, AS PER PLAN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/>
          </cell>
          <cell r="C463" t="str">
            <v>SY</v>
          </cell>
          <cell r="D463" t="str">
            <v>13" CONCRETE BASE, CLASS QC 1P WITH QC/QA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/>
          </cell>
          <cell r="C464" t="str">
            <v>SY</v>
          </cell>
          <cell r="D464" t="str">
            <v>13" CONCRETE BASE, CLASS QC 1P WITH QC/QA, AS PER PLAN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/>
          </cell>
          <cell r="C465" t="str">
            <v>SY</v>
          </cell>
          <cell r="D465" t="str">
            <v>CONCRETE BASE, MISC.:</v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/>
          </cell>
          <cell r="C466" t="str">
            <v>SY</v>
          </cell>
          <cell r="D466" t="str">
            <v>RUBBLIZE AND ROLL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/>
          </cell>
          <cell r="C467" t="str">
            <v>CY</v>
          </cell>
          <cell r="D467" t="str">
            <v>FILLER AGGREGATE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/>
          </cell>
          <cell r="C468" t="str">
            <v>SY</v>
          </cell>
          <cell r="D468" t="str">
            <v>CRACKING AND SEATING NON-REINFORCED CONCRETE PAVEMENT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/>
          </cell>
          <cell r="C469" t="str">
            <v>LS</v>
          </cell>
          <cell r="D469" t="str">
            <v>SPECIAL – PAVER MOUNTED THERMAL PROFILING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/>
          </cell>
          <cell r="C470" t="str">
            <v>LS</v>
          </cell>
          <cell r="D470" t="str">
            <v>SPECIAL - FLEXIBLE PAVEMENT</v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/>
          </cell>
          <cell r="C471" t="str">
            <v>GAL</v>
          </cell>
          <cell r="D471" t="str">
            <v>TACK COAT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/>
          </cell>
          <cell r="C472" t="str">
            <v>GAL</v>
          </cell>
          <cell r="D472" t="str">
            <v>TACK COAT, AS PER PLAN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/>
          </cell>
          <cell r="C473" t="str">
            <v>GAL</v>
          </cell>
          <cell r="D473" t="str">
            <v>TACK COAT, 702.13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/>
          </cell>
          <cell r="C474" t="str">
            <v>GAL</v>
          </cell>
          <cell r="D474" t="str">
            <v>TACK COAT, 702.13,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/>
          </cell>
          <cell r="C475" t="str">
            <v>GAL</v>
          </cell>
          <cell r="D475" t="str">
            <v>NON-TRACKING TACK COAT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/>
          </cell>
          <cell r="C476" t="str">
            <v>GAL</v>
          </cell>
          <cell r="D476" t="str">
            <v>NON-TRACKING TACK COAT, AS PER PLAN</v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/>
          </cell>
          <cell r="C477" t="str">
            <v>GAL</v>
          </cell>
          <cell r="D477" t="str">
            <v>TACK COAT, MISC.:</v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/>
          </cell>
          <cell r="C478" t="str">
            <v>GAL</v>
          </cell>
          <cell r="D478" t="str">
            <v>PRIME COAT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/>
          </cell>
          <cell r="C479" t="str">
            <v>GAL</v>
          </cell>
          <cell r="D479" t="str">
            <v>PRIME COAT, AS PER PLAN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/>
          </cell>
          <cell r="C480" t="str">
            <v>FT</v>
          </cell>
          <cell r="D480" t="str">
            <v>SAWING AND SEALING ASPHALT CONCRETE PAVEMENT JOINTS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/>
          </cell>
          <cell r="C481" t="str">
            <v>FT</v>
          </cell>
          <cell r="D481" t="str">
            <v>SAWING AND SEALING ASPHALT CONCRETE PAVEMENT JOINTS, AS PER PLAN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/>
          </cell>
          <cell r="C482" t="str">
            <v>SY</v>
          </cell>
          <cell r="D482" t="str">
            <v>SEALING, MISC:</v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/>
          </cell>
          <cell r="C483" t="str">
            <v>LB</v>
          </cell>
          <cell r="D483" t="str">
            <v>SEALING,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/>
          </cell>
          <cell r="C484" t="str">
            <v>GAL</v>
          </cell>
          <cell r="D484" t="str">
            <v>SEALING, MISC:</v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/>
          </cell>
          <cell r="C485" t="str">
            <v>CY</v>
          </cell>
          <cell r="D485" t="str">
            <v>TRAFFIC COMPACTED SURFACE, TYPE A</v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/>
          </cell>
          <cell r="C486" t="str">
            <v>CY</v>
          </cell>
          <cell r="D486" t="str">
            <v>TRAFFIC COMPACTED SURFACE, TYPE A, AS PER PLAN</v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/>
          </cell>
          <cell r="C487" t="str">
            <v>CY</v>
          </cell>
          <cell r="D487" t="str">
            <v>TRAFFIC COMPACTED SURFACE, TYPE B</v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/>
          </cell>
          <cell r="C488" t="str">
            <v>CY</v>
          </cell>
          <cell r="D488" t="str">
            <v>TRAFFIC COMPACTED SURFACE, TYPE B, AS PER PLAN</v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/>
          </cell>
          <cell r="C489" t="str">
            <v>CY</v>
          </cell>
          <cell r="D489" t="str">
            <v>TRAFFIC COMPACTED SURFACE, TYPE A OR B</v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/>
          </cell>
          <cell r="C490" t="str">
            <v>CY</v>
          </cell>
          <cell r="D490" t="str">
            <v>TRAFFIC COMPACTED SURFACE, TYPE A OR B, AS PER PLAN</v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/>
          </cell>
          <cell r="C491" t="str">
            <v>CY</v>
          </cell>
          <cell r="D491" t="str">
            <v>TRAFFIC COMPACTED SURFACE, TYPE C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/>
          </cell>
          <cell r="C492" t="str">
            <v>CY</v>
          </cell>
          <cell r="D492" t="str">
            <v>TRAFFIC COMPACTED SURFACE, TYPE C,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/>
          </cell>
          <cell r="C493" t="str">
            <v>CY</v>
          </cell>
          <cell r="D493" t="str">
            <v>TRAFFIC COMPACTED SURFACE, AS PER PLAN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/>
          </cell>
          <cell r="C494" t="str">
            <v>TON</v>
          </cell>
          <cell r="D494" t="str">
            <v>TRAFFIC COMPACTED SURFACE, TYPE A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/>
          </cell>
          <cell r="C495" t="str">
            <v>TON</v>
          </cell>
          <cell r="D495" t="str">
            <v>TRAFFIC COMPACTED SURFACE, TYPE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/>
          </cell>
          <cell r="C496" t="str">
            <v>TON</v>
          </cell>
          <cell r="D496" t="str">
            <v>TRAFFIC COMPACTED SURFACE, TYPE A OR B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/>
          </cell>
          <cell r="C497" t="str">
            <v>TON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/>
          </cell>
          <cell r="C498" t="str">
            <v>TON</v>
          </cell>
          <cell r="D498" t="str">
            <v>TRAFFIC COMPACTED SURFACE,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/>
          </cell>
          <cell r="C499" t="str">
            <v>CY</v>
          </cell>
          <cell r="D499" t="str">
            <v>STABILIZED CRUSHED AGGREGATE</v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/>
          </cell>
          <cell r="C500" t="str">
            <v>CY</v>
          </cell>
          <cell r="D500" t="str">
            <v>STABILIZED CRUSHED AGGREGATE, AS PER PLAN</v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/>
          </cell>
          <cell r="C501" t="str">
            <v>SY</v>
          </cell>
          <cell r="D501" t="str">
            <v>MICROSURFACING, SURFACE COURSE (FR)</v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/>
          </cell>
          <cell r="C502" t="str">
            <v>SY</v>
          </cell>
          <cell r="D502" t="str">
            <v>MICROSURFACING, SURFACE COURSE (FR), AS PER PLAN</v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/>
          </cell>
          <cell r="C503" t="str">
            <v>SY</v>
          </cell>
          <cell r="D503" t="str">
            <v>MICROSURFACING, SURFACE COURSE</v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/>
          </cell>
          <cell r="C504" t="str">
            <v>SY</v>
          </cell>
          <cell r="D504" t="str">
            <v>MICROSURFACING, SURFACE COURSE, AS PER PLAN</v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/>
          </cell>
          <cell r="C505" t="str">
            <v>SY</v>
          </cell>
          <cell r="D505" t="str">
            <v>MICROSURFACING, LEVELING COURSE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/>
          </cell>
          <cell r="C506" t="str">
            <v>SY</v>
          </cell>
          <cell r="D506" t="str">
            <v>MICROSURFACING, LEVELING COURSE,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/>
          </cell>
          <cell r="C507" t="str">
            <v>TON</v>
          </cell>
          <cell r="D507" t="str">
            <v>MICROSURFACING, RUT FILL COURSE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/>
          </cell>
          <cell r="C508" t="str">
            <v>SY</v>
          </cell>
          <cell r="D508" t="str">
            <v>AGGREGATE, SINGLE CHIP SEAL, TYPE A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/>
          </cell>
          <cell r="C509" t="str">
            <v>SY</v>
          </cell>
          <cell r="D509" t="str">
            <v>AGGREGATE, SINGLE CHIP SEAL, TYPE A, AS PER PLAN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/>
          </cell>
          <cell r="C510" t="str">
            <v>SY</v>
          </cell>
          <cell r="D510" t="str">
            <v>AGGREGATE, SINGLE CHIP SEAL, TYPE B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/>
          </cell>
          <cell r="C511" t="str">
            <v>SY</v>
          </cell>
          <cell r="D511" t="str">
            <v>AGGREGATE, SINGLE CHIP SEAL, TYPE B, AS PER PLAN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/>
          </cell>
          <cell r="C512" t="str">
            <v>SY</v>
          </cell>
          <cell r="D512" t="str">
            <v>AGGREGATE, DOUBLE CHIP SEAL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/>
          </cell>
          <cell r="C513" t="str">
            <v>SY</v>
          </cell>
          <cell r="D513" t="str">
            <v>AGGREGATE, DOUBLE CHIP SEAL, AS PER PLAN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/>
          </cell>
          <cell r="C514" t="str">
            <v>GAL</v>
          </cell>
          <cell r="D514" t="str">
            <v>EMULSION, CHIP SEAL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/>
          </cell>
          <cell r="C515" t="str">
            <v>GAL</v>
          </cell>
          <cell r="D515" t="str">
            <v>EMULSION, CHIP SEAL,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/>
          </cell>
          <cell r="C516" t="str">
            <v>LB</v>
          </cell>
          <cell r="D516" t="str">
            <v>CRACK SEALING, TYPE I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/>
          </cell>
          <cell r="C517" t="str">
            <v>LB</v>
          </cell>
          <cell r="D517" t="str">
            <v>CRACK SEALING WITH ROUTING, TYPE I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/>
          </cell>
          <cell r="C518" t="str">
            <v>LB</v>
          </cell>
          <cell r="D518" t="str">
            <v>CRACK SEALING, TYPE II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/>
          </cell>
          <cell r="C519" t="str">
            <v>LB</v>
          </cell>
          <cell r="D519" t="str">
            <v>CRACK SEALING, TYPE II,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/>
          </cell>
          <cell r="C520" t="str">
            <v>LB</v>
          </cell>
          <cell r="D520" t="str">
            <v>CRACK SEALING, TYPE IV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/>
          </cell>
          <cell r="C521" t="str">
            <v>LB</v>
          </cell>
          <cell r="D521" t="str">
            <v>CRACK SEALING WITH SAWING, TYPE I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/>
          </cell>
          <cell r="C522" t="str">
            <v>SY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/>
          </cell>
          <cell r="C523" t="str">
            <v>SY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/>
          </cell>
          <cell r="C524" t="str">
            <v>SY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/>
          </cell>
          <cell r="C525" t="str">
            <v>SY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/>
          </cell>
          <cell r="C526" t="str">
            <v>SY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/>
          </cell>
          <cell r="C527" t="str">
            <v>SY</v>
          </cell>
          <cell r="D527" t="str">
            <v>CRACK SEALING, TYPE IV, AS PER PLAN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/>
          </cell>
          <cell r="C528" t="str">
            <v>SY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/>
          </cell>
          <cell r="C529" t="str">
            <v>LB</v>
          </cell>
          <cell r="D529" t="str">
            <v>CRACK SEALING, MISC.:</v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/>
          </cell>
          <cell r="C530" t="str">
            <v>SY</v>
          </cell>
          <cell r="D530" t="str">
            <v>CRACK SEALING, MISC.:</v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/>
          </cell>
          <cell r="C531" t="str">
            <v>FT</v>
          </cell>
          <cell r="D531" t="str">
            <v>CRACK SEALING, MISC.:</v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/>
          </cell>
          <cell r="C532" t="str">
            <v>CY</v>
          </cell>
          <cell r="D532" t="str">
            <v>FINE GRADED POLYMER ASPHALT CONCRETE, TYPE A, (449)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/>
          </cell>
          <cell r="C533" t="str">
            <v>CY</v>
          </cell>
          <cell r="D533" t="str">
            <v>FINE GRADED POLYMER ASPHALT CONCRETE, TYPE A, (449), AS PER PLAN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/>
          </cell>
          <cell r="C534" t="str">
            <v>CY</v>
          </cell>
          <cell r="D534" t="str">
            <v>FINE GRADED POLYMER ASPHALT CONCRETE, TYPE B, (448)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/>
          </cell>
          <cell r="C535" t="str">
            <v>CY</v>
          </cell>
          <cell r="D535" t="str">
            <v>FINE GRADED POLYMER ASPHALT CONCRETE, TYPE B, (448), AS PER PLAN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/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/>
          </cell>
          <cell r="C537" t="str">
            <v>CY</v>
          </cell>
          <cell r="D537" t="str">
            <v>FINE GRADED POLYMER ASPHALT CONCRETE, TYPE B, (449)</v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/>
          </cell>
          <cell r="C538" t="str">
            <v>CY</v>
          </cell>
          <cell r="D538" t="str">
            <v>FINE GRADED POLYMER ASPHALT CONCRETE, TYPE B, (449), AS PER PLAN</v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/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/>
          </cell>
          <cell r="C540" t="str">
            <v>CY</v>
          </cell>
          <cell r="D540" t="str">
            <v>ANTI-SEGREGATION EQUIPMENT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/>
          </cell>
          <cell r="C541" t="str">
            <v>CY</v>
          </cell>
          <cell r="D541" t="str">
            <v>ASPHALT CONCRETE SURFACE COURSE, TYPE 1, (446), PG64-22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/>
          </cell>
          <cell r="C542" t="str">
            <v>CY</v>
          </cell>
          <cell r="D542" t="str">
            <v>ASPHALT CONCRETE SURFACE COURSE, TYPE 1, (446), PG70-22M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/>
          </cell>
          <cell r="C543" t="str">
            <v>CY</v>
          </cell>
          <cell r="D543" t="str">
            <v>ASPHALT CONCRETE SURFACE COURSE, TYPE 1, (446), AS PER PLAN</v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/>
          </cell>
          <cell r="C544" t="str">
            <v>CY</v>
          </cell>
          <cell r="D544" t="str">
            <v>ASPHALT CONCRETE SURFACE COURSE, TYPE 1, (446), PWL 2023, AS PER PLAN</v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/>
          </cell>
          <cell r="C545" t="str">
            <v>CY</v>
          </cell>
          <cell r="D545" t="str">
            <v>ASPHALT CONCRETE SURFACE COURSE, TYPE 1, (446), PWL 2024, AS PER PLAN</v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/>
          </cell>
          <cell r="C546" t="str">
            <v>CY</v>
          </cell>
          <cell r="D546" t="str">
            <v>ASPHALT CONCRETE SURFACE COURSE, TYPE 1, (446), PWL 2025, AS PER PLAN</v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/>
          </cell>
          <cell r="C547" t="str">
            <v>CY</v>
          </cell>
          <cell r="D547" t="str">
            <v>ASPHALT CONCRETE INTERMEDIATE COURSE, TYPE 2, (446)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/>
          </cell>
          <cell r="C548" t="str">
            <v>CY</v>
          </cell>
          <cell r="D548" t="str">
            <v>ASPHALT CONCRETE INTERMEDIATE COURSE, TYPE 2, (446), AS PER PLAN</v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/>
          </cell>
          <cell r="C549" t="str">
            <v>CY</v>
          </cell>
          <cell r="D549" t="str">
            <v>ASPHALT CONCRETE SURFACE COURSE, TYPE 1, (446), PG64-22 WITH SUPPLEMENT 1059 WARRANTY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/>
          </cell>
          <cell r="C550" t="str">
            <v>CY</v>
          </cell>
          <cell r="D550" t="str">
            <v>ASPHALT CONCRETE SURFACE COURSE, TYPE 1, (448), PG64-22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/>
          </cell>
          <cell r="C551" t="str">
            <v>CY</v>
          </cell>
          <cell r="D551" t="str">
            <v>ASPHALT CONCRETE SURFACE COURSE, TYPE 1, (448), PG70-22M</v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/>
          </cell>
          <cell r="C552" t="str">
            <v>CY</v>
          </cell>
          <cell r="D552" t="str">
            <v>ASPHALT CONCRETE SURFACE COURSE, TYPE 1, (448),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/>
          </cell>
          <cell r="C553" t="str">
            <v>CY</v>
          </cell>
          <cell r="D553" t="str">
            <v>ASPHALT CONCRETE INTERMEDIATE COURSE, TYPE 1, (448)</v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/>
          </cell>
          <cell r="C554" t="str">
            <v>CY</v>
          </cell>
          <cell r="D554" t="str">
            <v>ASPHALT CONCRETE INTERMEDIATE COURSE, TYPE 1, (448),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/>
          </cell>
          <cell r="C555" t="str">
            <v>CY</v>
          </cell>
          <cell r="D555" t="str">
            <v>ASPHALT CONCRETE INTERMEDIATE COURSE, TYPE 2, (448)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/>
          </cell>
          <cell r="C556" t="str">
            <v>CY</v>
          </cell>
          <cell r="D556" t="str">
            <v>ASPHALT CONCRETE INTERMEDIATE COURSE, TYPE 2, (448),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/>
          </cell>
          <cell r="C557" t="str">
            <v>CY</v>
          </cell>
          <cell r="D557" t="str">
            <v>ASPHALT CONCRETE SURFACE COURSE, TYPE 1, (448),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/>
          </cell>
          <cell r="C558" t="str">
            <v>CY</v>
          </cell>
          <cell r="D558" t="str">
            <v>ASPHALT CONCRETE SURFACE COURSE, TYPE 1, (449),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/>
          </cell>
          <cell r="C559" t="str">
            <v>CY</v>
          </cell>
          <cell r="D559" t="str">
            <v>ASPHALT CONCRETE SURFACE COURSE, TYPE 1, (449),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/>
          </cell>
          <cell r="C560" t="str">
            <v>CY</v>
          </cell>
          <cell r="D560" t="str">
            <v>ASPHALT CONCRETE SURFACE COURSE, TYPE 1, (449),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/>
          </cell>
          <cell r="C561" t="str">
            <v>CY</v>
          </cell>
          <cell r="D561" t="str">
            <v>ASPHALT CONCRETE INTERMEDIATE COURSE, TYPE 1, (449)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/>
          </cell>
          <cell r="C562" t="str">
            <v>CY</v>
          </cell>
          <cell r="D562" t="str">
            <v>ASPHALT CONCRETE INTERMEDIATE COURSE, TYPE 1, (449),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/>
          </cell>
          <cell r="C563" t="str">
            <v>CY</v>
          </cell>
          <cell r="D563" t="str">
            <v>ASPHALT CONCRETE INTERMEDIATE COURSE, TYPE 2, (449)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/>
          </cell>
          <cell r="C564" t="str">
            <v>CY</v>
          </cell>
          <cell r="D564" t="str">
            <v>ASPHALT CONCRETE INTERMEDIATE COURSE, TYPE 2, (449),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/>
          </cell>
          <cell r="C565" t="str">
            <v>CY</v>
          </cell>
          <cell r="D565" t="str">
            <v>ASPHALT CONCRETE SURFACE COURSE, TYPE 1, (449), (DRIVEWAYS)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/>
          </cell>
          <cell r="C566" t="str">
            <v>CY</v>
          </cell>
          <cell r="D566" t="str">
            <v>ASPHALT CONCRETE SURFACE COURSE, TYPE 1, (449), (DRIVEWAYS), AS PER PLAN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/>
          </cell>
          <cell r="C567" t="str">
            <v>CY</v>
          </cell>
          <cell r="D567" t="str">
            <v>ASPHALT CONCRETE INTERMEDIATE COURSE, TYPE 1, (449), (DRIVEWAYS)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/>
          </cell>
          <cell r="C568" t="str">
            <v>CY</v>
          </cell>
          <cell r="D568" t="str">
            <v>ASPHALT CONCRETE INTERMEDIATE COURSE, TYPE 2, (449), (DRIVEWAYS)</v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/>
          </cell>
          <cell r="C569" t="str">
            <v>CY</v>
          </cell>
          <cell r="D569" t="str">
            <v>ASPHALT CONCRETE INTERMEDIATE COURSE, TYPE 1, (449), (UNDER GUARDRAIL)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/>
          </cell>
          <cell r="C570" t="str">
            <v>CY</v>
          </cell>
          <cell r="D570" t="str">
            <v>ASPHALT CONCRETE INTERMEDIATE COURSE, TYPE 1, (449), (UNDER GUARDRAIL), AS PER PLAN</v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/>
          </cell>
          <cell r="C571" t="str">
            <v>CY</v>
          </cell>
          <cell r="D571" t="str">
            <v>ASPHALT CONCRETE, MISC.:</v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/>
          </cell>
          <cell r="C572" t="str">
            <v>SY</v>
          </cell>
          <cell r="D572" t="str">
            <v>ASPHALT CONCRETE, MISC.:</v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/>
          </cell>
          <cell r="C573" t="str">
            <v>LS</v>
          </cell>
          <cell r="D573" t="str">
            <v>ASPHALT CONCRETE, MISC.:</v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/>
          </cell>
          <cell r="C574" t="str">
            <v>CY</v>
          </cell>
          <cell r="D574" t="str">
            <v>ANTI-SEGREGATION EQUIPMENT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/>
          </cell>
          <cell r="C575" t="str">
            <v>CY</v>
          </cell>
          <cell r="D575" t="str">
            <v>ANTI-SEGREGATION EQUIPMENT, AS PER PLAN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/>
          </cell>
          <cell r="C576" t="str">
            <v>CY</v>
          </cell>
          <cell r="D576" t="str">
            <v>ASPHALT CONCRETE SURFACE COURSE, 9.5 MM, TYPE A (446)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/>
          </cell>
          <cell r="C577" t="str">
            <v>CY</v>
          </cell>
          <cell r="D577" t="str">
            <v>ASPHALT CONCRETE SURFACE COURSE, 9.5 MM, TYPE A (446), AS PER PLAN</v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/>
          </cell>
          <cell r="C578" t="str">
            <v>CY</v>
          </cell>
          <cell r="D578" t="str">
            <v>ASPHALT CONCRETE SURFACE COURSE, 9.5 MM, TYPE A (446), PWL 2023, AS PER PLAN</v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/>
          </cell>
          <cell r="C579" t="str">
            <v>CY</v>
          </cell>
          <cell r="D579" t="str">
            <v>ASPHALT CONCRETE SURFACE COURSE, 9.5 MM, TYPE A (446), PWL 2024, AS PER PLAN</v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/>
          </cell>
          <cell r="C580" t="str">
            <v>CY</v>
          </cell>
          <cell r="D580" t="str">
            <v>ASPHALT CONCRETE SURFACE COURSE, 9.5 MM, TYPE A (446), PWL 2025, AS PER PLAN</v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/>
          </cell>
          <cell r="C581" t="str">
            <v>CY</v>
          </cell>
          <cell r="D581" t="str">
            <v>ASPHALT CONCRETE SURFACE COURSE, 9.5 MM, TYPE B (446)</v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/>
          </cell>
          <cell r="C582" t="str">
            <v>CY</v>
          </cell>
          <cell r="D582" t="str">
            <v>ASPHALT CONCRETE SURFACE COURSE, 9.5 MM, TYPE B (446), AS PER PLAN</v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/>
          </cell>
          <cell r="C583" t="str">
            <v>CY</v>
          </cell>
          <cell r="D583" t="str">
            <v>ASPHALT CONCRETE SURFACE COURSE, 9.5 MM, TYPE B (446), PWL 2023, AS PER PLAN</v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/>
          </cell>
          <cell r="C584" t="str">
            <v>CY</v>
          </cell>
          <cell r="D584" t="str">
            <v>ASPHALT CONCRETE SURFACE COURSE, 9.5 MM, TYPE B (446), PWL 2024, AS PER PLAN</v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/>
          </cell>
          <cell r="C585" t="str">
            <v>CY</v>
          </cell>
          <cell r="D585" t="str">
            <v>ASPHALT CONCRETE SURFACE COURSE, 9.5 MM, TYPE B (446), PWL 2025,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/>
          </cell>
          <cell r="C586" t="str">
            <v>CY</v>
          </cell>
          <cell r="D586" t="str">
            <v>ASPHALT CONCRETE SURFACE COURSE, 12.5 MM, TYPE A (446)</v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/>
          </cell>
          <cell r="C587" t="str">
            <v>CY</v>
          </cell>
          <cell r="D587" t="str">
            <v>ASPHALT CONCRETE SURFACE COURSE, 12.5 MM, TYPE A (446), AS PER PLAN</v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/>
          </cell>
          <cell r="C588" t="str">
            <v>CY</v>
          </cell>
          <cell r="D588" t="str">
            <v>ASPHALT CONCRETE SURFACE COURSE, 12.5 MM, TYPE A (446) WITH SUPPLEMENT 1059 WARRANTY</v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/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/>
          </cell>
          <cell r="C590" t="str">
            <v>CY</v>
          </cell>
          <cell r="D590" t="str">
            <v>ASPHALT CONCRETE SURFACE COURSE, 12.5 MM, TYPE A (446), PWL 2023,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/>
          </cell>
          <cell r="C591" t="str">
            <v>CY</v>
          </cell>
          <cell r="D591" t="str">
            <v>ASPHALT CONCRETE SURFACE COURSE, 12.5 MM, TYPE A (446), PWL 2024,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/>
          </cell>
          <cell r="C592" t="str">
            <v>CY</v>
          </cell>
          <cell r="D592" t="str">
            <v>ASPHALT CONCRETE SURFACE COURSE, 12.5 MM, TYPE A (446), PWL 2025,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/>
          </cell>
          <cell r="C593" t="str">
            <v>CY</v>
          </cell>
          <cell r="D593" t="str">
            <v>ASPHALT CONCRETE SURFACE COURSE, 12.5 MM, TYPE B (446)</v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/>
          </cell>
          <cell r="C594" t="str">
            <v>CY</v>
          </cell>
          <cell r="D594" t="str">
            <v>ASPHALT CONCRETE SURFACE COURSE, 12.5 MM, TYPE B (446), AS PER PLAN</v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/>
          </cell>
          <cell r="C595" t="str">
            <v>CY</v>
          </cell>
          <cell r="D595" t="str">
            <v>ASPHALT CONCRETE SURFACE COURSE, 12.5 MM, TYPE B (446) WITH SUPPLEMENT 1059 WARRANTY</v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/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/>
          </cell>
          <cell r="C597" t="str">
            <v>CY</v>
          </cell>
          <cell r="D597" t="str">
            <v>ASPHALT CONCRETE SURFACE COURSE, 12.5 MM, TYPE B (446), PWL 2023,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/>
          </cell>
          <cell r="C598" t="str">
            <v>CY</v>
          </cell>
          <cell r="D598" t="str">
            <v>ASPHALT CONCRETE SURFACE COURSE, 12.5 MM, TYPE B (446), PWL 2024,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/>
          </cell>
          <cell r="C599" t="str">
            <v>CY</v>
          </cell>
          <cell r="D599" t="str">
            <v>ASPHALT CONCRETE SURFACE COURSE, 12.5 MM, TYPE B (446), PWL 2025,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/>
          </cell>
          <cell r="C600" t="str">
            <v>CY</v>
          </cell>
          <cell r="D600" t="str">
            <v>ASPHALT CONCRETE INTERMEDIATE COURSE, 12.5 MM, TYPE A (446)</v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/>
          </cell>
          <cell r="C601" t="str">
            <v>CY</v>
          </cell>
          <cell r="D601" t="str">
            <v>ASPHALT CONCRETE INTERMEDIATE COURSE, 12.5 MM, TYPE A (446), AS PER PLAN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/>
          </cell>
          <cell r="C602" t="str">
            <v>CY</v>
          </cell>
          <cell r="D602" t="str">
            <v>ASPHALT CONCRETE INTERMEDIATE COURSE, 12.5 MM, TYPE A (446), PWL 2023,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/>
          </cell>
          <cell r="C603" t="str">
            <v>CY</v>
          </cell>
          <cell r="D603" t="str">
            <v>ASPHALT CONCRETE INTERMEDIATE COURSE, 12.5 MM, TYPE A (446), PWL 2024, AS PER PLAN</v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/>
          </cell>
          <cell r="C604" t="str">
            <v>CY</v>
          </cell>
          <cell r="D604" t="str">
            <v>ASPHALT CONCRETE INTERMEDIATE COURSE, 12.5 MM, TYPE A (446), PWL 2025,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/>
          </cell>
          <cell r="C605" t="str">
            <v>CY</v>
          </cell>
          <cell r="D605" t="str">
            <v>ASPHALT CONCRETE INTERMEDIATE COURSE, 12.5 MM, TYPE B (446)</v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/>
          </cell>
          <cell r="C606" t="str">
            <v>CY</v>
          </cell>
          <cell r="D606" t="str">
            <v>ASPHALT CONCRETE INTERMEDIATE COURSE, 12.5 MM, TYPE B (446), AS PER PLAN</v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/>
          </cell>
          <cell r="C607" t="str">
            <v>CY</v>
          </cell>
          <cell r="D607" t="str">
            <v>ASPHALT CONCRETE INTERMEDIATE COURSE, 12.5 MM, TYPE B (446), PWL 2023,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/>
          </cell>
          <cell r="C608" t="str">
            <v>CY</v>
          </cell>
          <cell r="D608" t="str">
            <v>ASPHALT CONCRETE INTERMEDIATE COURSE, 12.5 MM, TYPE B (446), PWL 2024, AS PER PLAN</v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/>
          </cell>
          <cell r="C609" t="str">
            <v>CY</v>
          </cell>
          <cell r="D609" t="str">
            <v>ASPHALT CONCRETE INTERMEDIATE COURSE, 12.5 MM, TYPE B (446), PWL 2025, AS PER PLAN</v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/>
          </cell>
          <cell r="C610" t="str">
            <v>CY</v>
          </cell>
          <cell r="D610" t="str">
            <v>ASPHALT CONCRETE INTERMEDIATE COURSE, 19 MM, TYPE A (446)</v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/>
          </cell>
          <cell r="C611" t="str">
            <v>CY</v>
          </cell>
          <cell r="D611" t="str">
            <v>ASPHALT CONCRETE INTERMEDIATE COURSE, 19 MM, TYPE A (446),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/>
          </cell>
          <cell r="C612" t="str">
            <v>CY</v>
          </cell>
          <cell r="D612" t="str">
            <v>ASPHALT CONCRETE INTERMEDIATE COURSE, 19 MM, TYPE A (446), PWL 2023,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/>
          </cell>
          <cell r="C613" t="str">
            <v>CY</v>
          </cell>
          <cell r="D613" t="str">
            <v>ASPHALT CONCRETE INTERMEDIATE COURSE, 19 MM, TYPE A (446), PWL 2024, AS PER PLAN</v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/>
          </cell>
          <cell r="C614" t="str">
            <v>CY</v>
          </cell>
          <cell r="D614" t="str">
            <v>ASPHALT CONCRETE INTERMEDIATE COURSE, 19 MM, TYPE A (446), PWL 2025, AS PER PLAN</v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/>
          </cell>
          <cell r="C615" t="str">
            <v>CY</v>
          </cell>
          <cell r="D615" t="str">
            <v>ASPHALT CONCRETE INTERMEDIATE COURSE, 19 MM, TYPE B (446)</v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/>
          </cell>
          <cell r="C616" t="str">
            <v>CY</v>
          </cell>
          <cell r="D616" t="str">
            <v>ASPHALT CONCRETE INTERMEDIATE COURSE, 19 MM, TYPE B (446),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/>
          </cell>
          <cell r="C617" t="str">
            <v>CY</v>
          </cell>
          <cell r="D617" t="str">
            <v>ASPHALT CONCRETE INTERMEDIATE COURSE, 19 MM, TYPE B (446), PWL 2023,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/>
          </cell>
          <cell r="C618" t="str">
            <v>CY</v>
          </cell>
          <cell r="D618" t="str">
            <v>ASPHALT CONCRETE INTERMEDIATE COURSE, 19 MM, TYPE B (446), PWL 2024, AS PER PLAN</v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/>
          </cell>
          <cell r="C619" t="str">
            <v>CY</v>
          </cell>
          <cell r="D619" t="str">
            <v>ASPHALT CONCRETE INTERMEDIATE COURSE, 19 MM, TYPE B (446), PWL 2025,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/>
          </cell>
          <cell r="C620" t="str">
            <v>CY</v>
          </cell>
          <cell r="D620" t="str">
            <v>ASPHALT CONCRETE SURFACE COURSE, 9.5 MM, TYPE A (447)</v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/>
          </cell>
          <cell r="C621" t="str">
            <v>CY</v>
          </cell>
          <cell r="D621" t="str">
            <v>ASPHALT CONCRETE SURFACE COURSE, 9.5 MM, TYPE A (447), AS PER PLAN</v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/>
          </cell>
          <cell r="C622" t="str">
            <v>CY</v>
          </cell>
          <cell r="D622" t="str">
            <v>ASPHALT CONCRETE SURFACE COURSE, 9.5 MM, TYPE A (447), PWL 2023,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/>
          </cell>
          <cell r="C623" t="str">
            <v>CY</v>
          </cell>
          <cell r="D623" t="str">
            <v>ASPHALT CONCRETE SURFACE COURSE, 9.5 MM, TYPE A (447), PWL 2024, AS PER PLAN</v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/>
          </cell>
          <cell r="C624" t="str">
            <v>CY</v>
          </cell>
          <cell r="D624" t="str">
            <v>ASPHALT CONCRETE SURFACE COURSE, 9.5 MM, TYPE A (447), PWL 2025,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/>
          </cell>
          <cell r="C625" t="str">
            <v>CY</v>
          </cell>
          <cell r="D625" t="str">
            <v>ASPHALT CONCRETE SURFACE COURSE, 9.5 MM, TYPE B (447)</v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/>
          </cell>
          <cell r="C626" t="str">
            <v>CY</v>
          </cell>
          <cell r="D626" t="str">
            <v>ASPHALT CONCRETE SURFACE COURSE, 9.5 MM, TYPE B (447), AS PER PLAN</v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/>
          </cell>
          <cell r="C627" t="str">
            <v>CY</v>
          </cell>
          <cell r="D627" t="str">
            <v>ASPHALT CONCRETE SURFACE COURSE, 9.5 MM, TYPE B (447), PWL 2023,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/>
          </cell>
          <cell r="C628" t="str">
            <v>CY</v>
          </cell>
          <cell r="D628" t="str">
            <v>ASPHALT CONCRETE SURFACE COURSE, 9.5 MM, TYPE B (447), PWL 2024, AS PER PLAN</v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/>
          </cell>
          <cell r="C629" t="str">
            <v>CY</v>
          </cell>
          <cell r="D629" t="str">
            <v>ASPHALT CONCRETE SURFACE COURSE, 9.5 MM, TYPE B (447), PWL 2025, AS PER PLAN</v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/>
          </cell>
          <cell r="C630" t="str">
            <v>CY</v>
          </cell>
          <cell r="D630" t="str">
            <v>ASPHALT CONCRETE SURFACE COURSE, 12.5 MM, TYPE A (447)</v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/>
          </cell>
          <cell r="C631" t="str">
            <v>CY</v>
          </cell>
          <cell r="D631" t="str">
            <v>ASPHALT CONCRETE SURFACE COURSE, 12.5 MM, TYPE A (447), AS PER PLAN</v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/>
          </cell>
          <cell r="C632" t="str">
            <v>CY</v>
          </cell>
          <cell r="D632" t="str">
            <v>ASPHALT CONCRETE SURFACE COURSE, 12.5 MM, TYPE A (447), PWL 2023,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/>
          </cell>
          <cell r="C633" t="str">
            <v>CY</v>
          </cell>
          <cell r="D633" t="str">
            <v>ASPHALT CONCRETE SURFACE COURSE, 12.5 MM, TYPE A (447), PWL 2024, AS PER PLAN</v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/>
          </cell>
          <cell r="C634" t="str">
            <v>CY</v>
          </cell>
          <cell r="D634" t="str">
            <v>ASPHALT CONCRETE SURFACE COURSE, 12.5 MM, TYPE A (447), PWL 2025, AS PER PLAN</v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/>
          </cell>
          <cell r="C635" t="str">
            <v>CY</v>
          </cell>
          <cell r="D635" t="str">
            <v>ASPHALT CONCRETE SURFACE COURSE, 12.5 MM, TYPE B (447)</v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/>
          </cell>
          <cell r="C636" t="str">
            <v>CY</v>
          </cell>
          <cell r="D636" t="str">
            <v>ASPHALT CONCRETE SURFACE COURSE, 12.5 MM, TYPE B (447), AS PER PLAN</v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/>
          </cell>
          <cell r="C637" t="str">
            <v>CY</v>
          </cell>
          <cell r="D637" t="str">
            <v>ASPHALT CONCRETE SURFACE COURSE, 12.5 MM, TYPE B (447), PWL 2023,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/>
          </cell>
          <cell r="C638" t="str">
            <v>CY</v>
          </cell>
          <cell r="D638" t="str">
            <v>ASPHALT CONCRETE SURFACE COURSE, 12.5 MM, TYPE B (447), PWL 2024, AS PER PLAN</v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/>
          </cell>
          <cell r="C639" t="str">
            <v>CY</v>
          </cell>
          <cell r="D639" t="str">
            <v>ASPHALT CONCRETE SURFACE COURSE, 12.5 MM, TYPE B (447), PWL 2025, AS PER PLAN</v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/>
          </cell>
          <cell r="C640" t="str">
            <v>CY</v>
          </cell>
          <cell r="D640" t="str">
            <v>ASPHALT CONCRETE SURFACE COURSE, 9.5 MM, TYPE A (448)</v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/>
          </cell>
          <cell r="C641" t="str">
            <v>CY</v>
          </cell>
          <cell r="D641" t="str">
            <v>ASPHALT CONCRETE SURFACE COURSE, 9.5 MM, TYPE A (448),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/>
          </cell>
          <cell r="C642" t="str">
            <v>CY</v>
          </cell>
          <cell r="D642" t="str">
            <v>ASPHALT CONCRETE SURFACE COURSE, 9.5 MM, TYPE B (448)</v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/>
          </cell>
          <cell r="C643" t="str">
            <v>CY</v>
          </cell>
          <cell r="D643" t="str">
            <v>ASPHALT CONCRETE SURFACE COURSE, 9.5 MM, TYPE B (448), AS PER PLAN</v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/>
          </cell>
          <cell r="C644" t="str">
            <v>CY</v>
          </cell>
          <cell r="D644" t="str">
            <v>ASPHALT CONCRETE SURFACE COURSE, 12.5 MM, TYPE A (448)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/>
          </cell>
          <cell r="C645" t="str">
            <v>CY</v>
          </cell>
          <cell r="D645" t="str">
            <v>ASPHALT CONCRETE SURFACE COURSE, 12.5 MM, TYPE A (448),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/>
          </cell>
          <cell r="C646" t="str">
            <v>CY</v>
          </cell>
          <cell r="D646" t="str">
            <v>ASPHALT CONCRETE SURFACE COURSE, 12.5 MM, TYPE B (448)</v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/>
          </cell>
          <cell r="C647" t="str">
            <v>CY</v>
          </cell>
          <cell r="D647" t="str">
            <v>ASPHALT CONCRETE SURFACE COURSE, 12.5 MM, TYPE B (448),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/>
          </cell>
          <cell r="C648" t="str">
            <v>CY</v>
          </cell>
          <cell r="D648" t="str">
            <v>ASPHALT CONCRETE INTERMEDIATE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/>
          </cell>
          <cell r="C649" t="str">
            <v>CY</v>
          </cell>
          <cell r="D649" t="str">
            <v>ASPHALT CONCRETE INTERMEDIATE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/>
          </cell>
          <cell r="C650" t="str">
            <v>CY</v>
          </cell>
          <cell r="D650" t="str">
            <v>ASPHALT CONCRETE INTERMEDIATE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/>
          </cell>
          <cell r="C651" t="str">
            <v>CY</v>
          </cell>
          <cell r="D651" t="str">
            <v>ASPHALT CONCRETE INTERMEDIATE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/>
          </cell>
          <cell r="C652" t="str">
            <v>CY</v>
          </cell>
          <cell r="D652" t="str">
            <v>ASPHALT CONCRETE INTERMEDIATE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/>
          </cell>
          <cell r="C653" t="str">
            <v>CY</v>
          </cell>
          <cell r="D653" t="str">
            <v>ASPHALT CONCRETE INTERMEDIATE COURSE, 12.5 MM, TYPE A (448), AS PER PLAN</v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/>
          </cell>
          <cell r="C654" t="str">
            <v>CY</v>
          </cell>
          <cell r="D654" t="str">
            <v>ASPHALT CONCRETE INTERMEDIATE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/>
          </cell>
          <cell r="C655" t="str">
            <v>CY</v>
          </cell>
          <cell r="D655" t="str">
            <v>ASPHALT CONCRETE INTERMEDIATE COURSE, 12.5 MM, TYPE B (448), AS PER PLAN</v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/>
          </cell>
          <cell r="C656" t="str">
            <v>CY</v>
          </cell>
          <cell r="D656" t="str">
            <v>ASPHALT CONCRETE INTERMEDIATE COURSE, 19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/>
          </cell>
          <cell r="C657" t="str">
            <v>CY</v>
          </cell>
          <cell r="D657" t="str">
            <v>ASPHALT CONCRETE INTERMEDIATE COURSE, 19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/>
          </cell>
          <cell r="C658" t="str">
            <v>CY</v>
          </cell>
          <cell r="D658" t="str">
            <v>ASPHALT CONCRETE INTERMEDIATE COURSE, 19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/>
          </cell>
          <cell r="C659" t="str">
            <v>CY</v>
          </cell>
          <cell r="D659" t="str">
            <v>ASPHALT CONCRETE INTERMEDIATE COURSE, 19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/>
          </cell>
          <cell r="C660" t="str">
            <v>CY</v>
          </cell>
          <cell r="D660" t="str">
            <v>ASPHALT CONCRETE SURFACE COURSE, 9.5 MM, TYPE A (449)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/>
          </cell>
          <cell r="C661" t="str">
            <v>CY</v>
          </cell>
          <cell r="D661" t="str">
            <v>ASPHALT CONCRETE SURFACE COURSE, 9.5 MM, TYPE A (449),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/>
          </cell>
          <cell r="C662" t="str">
            <v>CY</v>
          </cell>
          <cell r="D662" t="str">
            <v>ASPHALT CONCRETE SURFACE COURSE, 9.5 MM, TYPE A (449) (DRIVEWAYS)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/>
          </cell>
          <cell r="C663" t="str">
            <v>CY</v>
          </cell>
          <cell r="D663" t="str">
            <v>ASPHALT CONCRETE SURFACE COURSE, 9.5 MM, TYPE B (449)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/>
          </cell>
          <cell r="C664" t="str">
            <v>CY</v>
          </cell>
          <cell r="D664" t="str">
            <v>ASPHALT CONCRETE SURFACE COURSE, 9.5 MM, TYPE B (449), AS PER PLAN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/>
          </cell>
          <cell r="C665" t="str">
            <v>CY</v>
          </cell>
          <cell r="D665" t="str">
            <v>ASPHALT CONCRETE SURFACE COURSE, 12.5 MM, TYPE A (449)</v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/>
          </cell>
          <cell r="C666" t="str">
            <v>CY</v>
          </cell>
          <cell r="D666" t="str">
            <v>ASPHALT CONCRETE SURFACE COURSE, 12.5 MM, TYPE A (449), AS PER PLAN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/>
          </cell>
          <cell r="C667" t="str">
            <v>CY</v>
          </cell>
          <cell r="D667" t="str">
            <v>ASPHALT CONCRETE SURFACE COURSE, 12.5 MM, TYPE A (449) (DRIVEWAYS)</v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/>
          </cell>
          <cell r="C668" t="str">
            <v>CY</v>
          </cell>
          <cell r="D668" t="str">
            <v>ASPHALT CONCRETE SURFACE COURSE, 12.5 MM, TYPE B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/>
          </cell>
          <cell r="C669" t="str">
            <v>CY</v>
          </cell>
          <cell r="D669" t="str">
            <v>ASPHALT CONCRETE SURFACE COURSE, 12.5 MM, TYPE B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/>
          </cell>
          <cell r="C670" t="str">
            <v>CY</v>
          </cell>
          <cell r="D670" t="str">
            <v>ASPHALT CONCRETE INTERMEDIATE COURSE, 9.5 MM, TYPE A (449)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/>
          </cell>
          <cell r="C671" t="str">
            <v>CY</v>
          </cell>
          <cell r="D671" t="str">
            <v>ASPHALT CONCRETE INTERMEDIATE COURSE, 9.5 MM, TYPE A (449), AS PER PLAN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/>
          </cell>
          <cell r="C672" t="str">
            <v>CY</v>
          </cell>
          <cell r="D672" t="str">
            <v>ASPHALT CONCRETE INTERMEDIATE COURSE, 9.5 MM, TYPE A (449) (DRIVEWAYS)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/>
          </cell>
          <cell r="C673" t="str">
            <v>CY</v>
          </cell>
          <cell r="D673" t="str">
            <v>ASPHALT CONCRETE INTERMEDIATE COURSE, 9.5 MM, TYPE B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/>
          </cell>
          <cell r="C674" t="str">
            <v>CY</v>
          </cell>
          <cell r="D674" t="str">
            <v>ASPHALT CONCRETE INTERMEDIATE COURSE, 9.5 MM, TYPE B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/>
          </cell>
          <cell r="C675" t="str">
            <v>CY</v>
          </cell>
          <cell r="D675" t="str">
            <v>ASPHALT CONCRETE INTERMEDIATE COURSE, 12.5 MM, TYPE A (449)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/>
          </cell>
          <cell r="C676" t="str">
            <v>CY</v>
          </cell>
          <cell r="D676" t="str">
            <v>ASPHALT CONCRETE INTERMEDIATE COURSE, 12.5 MM, TYPE A (449), AS PER PLAN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/>
          </cell>
          <cell r="C677" t="str">
            <v>CY</v>
          </cell>
          <cell r="D677" t="str">
            <v>ASPHALT CONCRETE INTERMEDIATE COURSE, 12.5 MM, TYPE A (449) (DRIVEWAYS)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/>
          </cell>
          <cell r="C678" t="str">
            <v>CY</v>
          </cell>
          <cell r="D678" t="str">
            <v>ASPHALT CONCRETE INTERMEDIATE COURSE, 12.5 MM, TYPE B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/>
          </cell>
          <cell r="C679" t="str">
            <v>CY</v>
          </cell>
          <cell r="D679" t="str">
            <v>ASPHALT CONCRETE INTERMEDIATE COURSE, 12.5 MM, TYPE B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/>
          </cell>
          <cell r="C680" t="str">
            <v>CY</v>
          </cell>
          <cell r="D680" t="str">
            <v>ASPHALT CONCRETE INTERMEDIATE COURSE, 12.5 MM, TYPE B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/>
          </cell>
          <cell r="C681" t="str">
            <v>CY</v>
          </cell>
          <cell r="D681" t="str">
            <v>ASPHALT CONCRETE INTERMEDIATE COURSE, 19 MM, TYPE A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/>
          </cell>
          <cell r="C682" t="str">
            <v>CY</v>
          </cell>
          <cell r="D682" t="str">
            <v>ASPHALT CONCRETE INTERMEDIATE COURSE, 19 MM, TYPE A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/>
          </cell>
          <cell r="C683" t="str">
            <v>CY</v>
          </cell>
          <cell r="D683" t="str">
            <v>ASPHALT CONCRETE INTERMEDIATE COURSE, 19 MM, TYPE A (449) (DRIVEWAYS)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/>
          </cell>
          <cell r="C684" t="str">
            <v>CY</v>
          </cell>
          <cell r="D684" t="str">
            <v>ASPHALT CONCRETE INTERMEDIATE COURSE, 19 MM, TYPE B (449)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/>
          </cell>
          <cell r="C685" t="str">
            <v>CY</v>
          </cell>
          <cell r="D685" t="str">
            <v>ASPHALT CONCRETE INTERMEDIATE COURSE, 19 MM, TYPE B (449), AS PER PLAN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/>
          </cell>
          <cell r="C686" t="str">
            <v>CY</v>
          </cell>
          <cell r="D686" t="str">
            <v>ASPHALT CONCRETE, MISC.:</v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/>
          </cell>
          <cell r="C687" t="str">
            <v>CY</v>
          </cell>
          <cell r="D687" t="str">
            <v>STONE MATRIX ASPHALT CONCRETE, 12.5 MM, PG70-22M, (446)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/>
          </cell>
          <cell r="C688" t="str">
            <v>CY</v>
          </cell>
          <cell r="D688" t="str">
            <v>STONE MATRIX ASPHALT CONCRETE, 12.5 MM, PG70-22M, (446), AS PER PLAN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/>
          </cell>
          <cell r="C689" t="str">
            <v>CY</v>
          </cell>
          <cell r="D689" t="str">
            <v>STONE MATRIX ASPHALT CONCRETE, 12.5 MM, PG76-22M, (446)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/>
          </cell>
          <cell r="C690" t="str">
            <v>CY</v>
          </cell>
          <cell r="D690" t="str">
            <v>STONE MATRIX ASPHALT CONCRETE, 12.5 MM, PG76-22M, (446),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/>
          </cell>
          <cell r="C691" t="str">
            <v>CY</v>
          </cell>
          <cell r="D691" t="str">
            <v>STONE MATRIX ASPHALT CONCRETE, MISC.:</v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/>
          </cell>
          <cell r="C692" t="str">
            <v>LS</v>
          </cell>
          <cell r="D692" t="str">
            <v>SPECIAL - RIGID PAVEMENT</v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/>
          </cell>
          <cell r="C693" t="str">
            <v>SY</v>
          </cell>
          <cell r="D693" t="str">
            <v>6" REINFORCED CONCRETE PAVEMENT, CLASS QC 1P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/>
          </cell>
          <cell r="C694" t="str">
            <v>SY</v>
          </cell>
          <cell r="D694" t="str">
            <v>6" REINFORCED CONCRETE PAVEMENT, CLASS QC 1P, AS PER PLAN</v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/>
          </cell>
          <cell r="C695" t="str">
            <v>SY</v>
          </cell>
          <cell r="D695" t="str">
            <v>6" REINFORCED CONCRETE PAVEMENT, CLASS QC 1P WITH QC/QA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/>
          </cell>
          <cell r="C696" t="str">
            <v>SY</v>
          </cell>
          <cell r="D696" t="str">
            <v>6" REINFORCED CONCRETE PAVEMENT, CLASS QC 1P WITH QC/QA,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/>
          </cell>
          <cell r="C697" t="str">
            <v>SY</v>
          </cell>
          <cell r="D697" t="str">
            <v>7" REINFORCED CONCRETE PAVEMENT, CLASS QC 1P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/>
          </cell>
          <cell r="C698" t="str">
            <v>SY</v>
          </cell>
          <cell r="D698" t="str">
            <v>7" REINFORCED CONCRETE PAVEMENT, CLASS QC 1P,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/>
          </cell>
          <cell r="C699" t="str">
            <v>SY</v>
          </cell>
          <cell r="D699" t="str">
            <v>7" REINFORCED CONCRETE PAVEMENT, CLASS QC 1P WITH QC/QA</v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/>
          </cell>
          <cell r="C700" t="str">
            <v>SY</v>
          </cell>
          <cell r="D700" t="str">
            <v>7" REINFORCED CONCRETE PAVEMENT, CLASS QC 1P WITH QC/QA, AS PER PLAN</v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/>
          </cell>
          <cell r="C701" t="str">
            <v>SY</v>
          </cell>
          <cell r="D701" t="str">
            <v>8"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/>
          </cell>
          <cell r="C702" t="str">
            <v>SY</v>
          </cell>
          <cell r="D702" t="str">
            <v>8"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/>
          </cell>
          <cell r="C703" t="str">
            <v>SY</v>
          </cell>
          <cell r="D703" t="str">
            <v>8"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/>
          </cell>
          <cell r="C704" t="str">
            <v>SY</v>
          </cell>
          <cell r="D704" t="str">
            <v>8"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/>
          </cell>
          <cell r="C705" t="str">
            <v>SY</v>
          </cell>
          <cell r="D705" t="str">
            <v>9"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/>
          </cell>
          <cell r="C706" t="str">
            <v>SY</v>
          </cell>
          <cell r="D706" t="str">
            <v>9"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/>
          </cell>
          <cell r="C707" t="str">
            <v>SY</v>
          </cell>
          <cell r="D707" t="str">
            <v>9"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/>
          </cell>
          <cell r="C708" t="str">
            <v>SY</v>
          </cell>
          <cell r="D708" t="str">
            <v>9"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/>
          </cell>
          <cell r="C709" t="str">
            <v>SY</v>
          </cell>
          <cell r="D709" t="str">
            <v>10"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/>
          </cell>
          <cell r="C710" t="str">
            <v>SY</v>
          </cell>
          <cell r="D710" t="str">
            <v>10"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/>
          </cell>
          <cell r="C711" t="str">
            <v>SY</v>
          </cell>
          <cell r="D711" t="str">
            <v>10"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/>
          </cell>
          <cell r="C712" t="str">
            <v>SY</v>
          </cell>
          <cell r="D712" t="str">
            <v>10"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/>
          </cell>
          <cell r="C713" t="str">
            <v>SY</v>
          </cell>
          <cell r="D713" t="str">
            <v>11"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/>
          </cell>
          <cell r="C714" t="str">
            <v>SY</v>
          </cell>
          <cell r="D714" t="str">
            <v>11"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/>
          </cell>
          <cell r="C715" t="str">
            <v>SY</v>
          </cell>
          <cell r="D715" t="str">
            <v>11"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/>
          </cell>
          <cell r="C716" t="str">
            <v>SY</v>
          </cell>
          <cell r="D716" t="str">
            <v>11"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/>
          </cell>
          <cell r="C717" t="str">
            <v>SY</v>
          </cell>
          <cell r="D717" t="str">
            <v>12"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/>
          </cell>
          <cell r="C718" t="str">
            <v>SY</v>
          </cell>
          <cell r="D718" t="str">
            <v>12"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/>
          </cell>
          <cell r="C719" t="str">
            <v>SY</v>
          </cell>
          <cell r="D719" t="str">
            <v>12"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/>
          </cell>
          <cell r="C720" t="str">
            <v>SY</v>
          </cell>
          <cell r="D720" t="str">
            <v>12"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/>
          </cell>
          <cell r="C721" t="str">
            <v>SY</v>
          </cell>
          <cell r="D721" t="str">
            <v>13"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/>
          </cell>
          <cell r="C722" t="str">
            <v>SY</v>
          </cell>
          <cell r="D722" t="str">
            <v>13"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/>
          </cell>
          <cell r="C723" t="str">
            <v>SY</v>
          </cell>
          <cell r="D723" t="str">
            <v>13"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/>
          </cell>
          <cell r="C724" t="str">
            <v>SY</v>
          </cell>
          <cell r="D724" t="str">
            <v>13"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/>
          </cell>
          <cell r="C725" t="str">
            <v>SY</v>
          </cell>
          <cell r="D725" t="str">
            <v>14"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/>
          </cell>
          <cell r="C726" t="str">
            <v>SY</v>
          </cell>
          <cell r="D726" t="str">
            <v>14"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/>
          </cell>
          <cell r="C727" t="str">
            <v>SY</v>
          </cell>
          <cell r="D727" t="str">
            <v>14"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/>
          </cell>
          <cell r="C728" t="str">
            <v>SY</v>
          </cell>
          <cell r="D728" t="str">
            <v>14"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/>
          </cell>
          <cell r="C729" t="str">
            <v>SY</v>
          </cell>
          <cell r="D729" t="str">
            <v>15"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/>
          </cell>
          <cell r="C730" t="str">
            <v>SY</v>
          </cell>
          <cell r="D730" t="str">
            <v>15"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/>
          </cell>
          <cell r="C731" t="str">
            <v>SY</v>
          </cell>
          <cell r="D731" t="str">
            <v>15"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/>
          </cell>
          <cell r="C732" t="str">
            <v>SY</v>
          </cell>
          <cell r="D732" t="str">
            <v>15"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/>
          </cell>
          <cell r="C733" t="str">
            <v>SY</v>
          </cell>
          <cell r="D733" t="str">
            <v>24"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/>
          </cell>
          <cell r="C734" t="str">
            <v>SY</v>
          </cell>
          <cell r="D734" t="str">
            <v>24"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/>
          </cell>
          <cell r="C735" t="str">
            <v>SY</v>
          </cell>
          <cell r="D735" t="str">
            <v>24"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/>
          </cell>
          <cell r="C736" t="str">
            <v>SY</v>
          </cell>
          <cell r="D736" t="str">
            <v>24"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/>
          </cell>
          <cell r="C737" t="str">
            <v>SY</v>
          </cell>
          <cell r="D737" t="str">
            <v>REINFORCED CONCRETE PAVEMENT, MISC.:</v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/>
          </cell>
          <cell r="C738" t="str">
            <v>FT</v>
          </cell>
          <cell r="D738" t="str">
            <v>SPECIAL - PRESSURE RELIEF JOINT, TYPE A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/>
          </cell>
          <cell r="C739" t="str">
            <v>FT</v>
          </cell>
          <cell r="D739" t="str">
            <v>SPECIAL - PRESSURE RELIEF JOINT, TYPE B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/>
          </cell>
          <cell r="C740" t="str">
            <v>FT</v>
          </cell>
          <cell r="D740" t="str">
            <v>SPECIAL - PRESSURE RELIEF JOINT, TYPE C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/>
          </cell>
          <cell r="C741" t="str">
            <v>FT</v>
          </cell>
          <cell r="D741" t="str">
            <v>SPECIAL - PRESSURE RELIEF JOINT, TYPE D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/>
          </cell>
          <cell r="C742" t="str">
            <v>FT</v>
          </cell>
          <cell r="D742" t="str">
            <v>SPECIAL - PRESSURE RELIEF JOINT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/>
          </cell>
          <cell r="C743" t="str">
            <v>FT</v>
          </cell>
          <cell r="D743" t="str">
            <v>SPECIAL - APPROACH SLAB PRESSURE RELIEF JOINT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/>
          </cell>
          <cell r="C744" t="str">
            <v>FT</v>
          </cell>
          <cell r="D744" t="str">
            <v>SPECIAL - PARTIAL DEPTH PRESSURE RELIEF JOINT, TYPE C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/>
          </cell>
          <cell r="C745" t="str">
            <v>SY</v>
          </cell>
          <cell r="D745" t="str">
            <v>4" NON-REINFORCED CONCRETE PAVEMENT, CLASS QC 1P</v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/>
          </cell>
          <cell r="C746" t="str">
            <v>SY</v>
          </cell>
          <cell r="D746" t="str">
            <v>4" NON-REINFORCED CONCRETE PAVEMENT, CLASS QC 1P, AS PER PLAN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/>
          </cell>
          <cell r="C747" t="str">
            <v>SY</v>
          </cell>
          <cell r="D747" t="str">
            <v>4" NON-REINFORCED CONCRETE PAVEMENT, CLASS QC 1P WITH QC/QA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/>
          </cell>
          <cell r="C748" t="str">
            <v>SY</v>
          </cell>
          <cell r="D748" t="str">
            <v>4" NON-REINFORCED CONCRETE PAVEMENT, CLASS QC 1P WITH QC/QA, AS PER PLAN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/>
          </cell>
          <cell r="C749" t="str">
            <v>SY</v>
          </cell>
          <cell r="D749" t="str">
            <v>6" NON-REINFORCED CONCRETE PAVEMENT, CLASS QC 1P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/>
          </cell>
          <cell r="C750" t="str">
            <v>SY</v>
          </cell>
          <cell r="D750" t="str">
            <v>6" NON-REINFORCED CONCRETE PAVEMENT, CLASS QC 1P, AS PER PLAN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/>
          </cell>
          <cell r="C751" t="str">
            <v>SY</v>
          </cell>
          <cell r="D751" t="str">
            <v>6" NON-REINFORCED CONCRETE PAVEMENT, CLASS QC 1P WITH QC/QA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/>
          </cell>
          <cell r="C752" t="str">
            <v>SY</v>
          </cell>
          <cell r="D752" t="str">
            <v>6" NON-REINFORCED CONCRETE PAVEMENT, CLASS QC 1P WITH QC/QA, AS PER PLAN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/>
          </cell>
          <cell r="C753" t="str">
            <v>SY</v>
          </cell>
          <cell r="D753" t="str">
            <v>6" NON-REINFORCED CONCRETE PAVEMENT, CLASS QC MS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/>
          </cell>
          <cell r="C754" t="str">
            <v>SY</v>
          </cell>
          <cell r="D754" t="str">
            <v>6" NON-REINFORCED CONCRETE PAVEMENT, CLASS QC MS,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/>
          </cell>
          <cell r="C755" t="str">
            <v>SY</v>
          </cell>
          <cell r="D755" t="str">
            <v>6" NON-REINFORCED CONCRETE PAVEMENT, CLASS QC MS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/>
          </cell>
          <cell r="C756" t="str">
            <v>SY</v>
          </cell>
          <cell r="D756" t="str">
            <v>6" NON-REINFORCED CONCRETE PAVEMENT, CLASS QC MS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/>
          </cell>
          <cell r="C757" t="str">
            <v>SY</v>
          </cell>
          <cell r="D757" t="str">
            <v>7"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/>
          </cell>
          <cell r="C758" t="str">
            <v>SY</v>
          </cell>
          <cell r="D758" t="str">
            <v>7"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/>
          </cell>
          <cell r="C759" t="str">
            <v>SY</v>
          </cell>
          <cell r="D759" t="str">
            <v>7"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/>
          </cell>
          <cell r="C760" t="str">
            <v>SY</v>
          </cell>
          <cell r="D760" t="str">
            <v>7"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/>
          </cell>
          <cell r="C761" t="str">
            <v>SY</v>
          </cell>
          <cell r="D761" t="str">
            <v>7"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/>
          </cell>
          <cell r="C762" t="str">
            <v>SY</v>
          </cell>
          <cell r="D762" t="str">
            <v>8" NON-REINFORCED CONCRETE PAVEMENT, CLASS QC 1P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/>
          </cell>
          <cell r="C763" t="str">
            <v>SY</v>
          </cell>
          <cell r="D763" t="str">
            <v>8" NON-REINFORCED CONCRETE PAVEMENT, CLASS QC 1P, AS PER PLAN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/>
          </cell>
          <cell r="C764" t="str">
            <v>SY</v>
          </cell>
          <cell r="D764" t="str">
            <v>8" NON-REINFORCED CONCRETE PAVEMENT, CLASS QC 1P WITH QC/QA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/>
          </cell>
          <cell r="C765" t="str">
            <v>SY</v>
          </cell>
          <cell r="D765" t="str">
            <v>8" NON-REINFORCED CONCRETE PAVEMENT, CLASS QC 1P WITH QC/QA, AS PER PLAN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/>
          </cell>
          <cell r="C766" t="str">
            <v>SY</v>
          </cell>
          <cell r="D766" t="str">
            <v>8" NON-REINFORCED CONCRETE PAVEMENT, CLASS QC MS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/>
          </cell>
          <cell r="C767" t="str">
            <v>SY</v>
          </cell>
          <cell r="D767" t="str">
            <v>8" NON-REINFORCED CONCRETE PAVEMENT, CLASS QC MS, AS PER PLAN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/>
          </cell>
          <cell r="C768" t="str">
            <v>SY</v>
          </cell>
          <cell r="D768" t="str">
            <v>8" NON-REINFORCED CONCRETE PAVEMENT, CLASS QC MS WITH QC/QA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/>
          </cell>
          <cell r="C769" t="str">
            <v>SY</v>
          </cell>
          <cell r="D769" t="str">
            <v>8" NON-REINFORCED CONCRETE PAVEMENT, CLASS QC MS WITH QC/QA, AS PER PLAN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/>
          </cell>
          <cell r="C770" t="str">
            <v>SY</v>
          </cell>
          <cell r="D770" t="str">
            <v>9"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/>
          </cell>
          <cell r="C771" t="str">
            <v>SY</v>
          </cell>
          <cell r="D771" t="str">
            <v>9"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/>
          </cell>
          <cell r="C772" t="str">
            <v>SY</v>
          </cell>
          <cell r="D772" t="str">
            <v>9"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/>
          </cell>
          <cell r="C773" t="str">
            <v>SY</v>
          </cell>
          <cell r="D773" t="str">
            <v>9"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/>
          </cell>
          <cell r="C774" t="str">
            <v>SY</v>
          </cell>
          <cell r="D774" t="str">
            <v>9"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/>
          </cell>
          <cell r="C775" t="str">
            <v>SY</v>
          </cell>
          <cell r="D775" t="str">
            <v>9.5" NON-REINFORCED CONCRETE PAVEMENT, CLASS QC 1P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/>
          </cell>
          <cell r="C776" t="str">
            <v>SY</v>
          </cell>
          <cell r="D776" t="str">
            <v>9.5" NON-REINFORCED CONCRETE PAVEMENT, CLASS QC 1P, AS PER PLAN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/>
          </cell>
          <cell r="C777" t="str">
            <v>SY</v>
          </cell>
          <cell r="D777" t="str">
            <v>9.5" NON-REINFORCED CONCRETE PAVEMENT, CLASS QC 1P WITH QC/QA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/>
          </cell>
          <cell r="C778" t="str">
            <v>SY</v>
          </cell>
          <cell r="D778" t="str">
            <v>9.5" NON-REINFORCED CONCRETE PAVEMENT, CLASS QC 1P WITH QC/QA, AS PER PLAN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/>
          </cell>
          <cell r="C779" t="str">
            <v>SY</v>
          </cell>
          <cell r="D779" t="str">
            <v>10" NON-REINFORCED CONCRETE PAVEMENT, CLASS QC 1P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/>
          </cell>
          <cell r="C780" t="str">
            <v>SY</v>
          </cell>
          <cell r="D780" t="str">
            <v>10" NON-REINFORCED CONCRETE PAVEMENT, CLASS QC 1P, AS PER PLAN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/>
          </cell>
          <cell r="C781" t="str">
            <v>SY</v>
          </cell>
          <cell r="D781" t="str">
            <v>10" NON-REINFORCED CONCRETE PAVEMENT, CLASS QC 1P WITH QC/QA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/>
          </cell>
          <cell r="C782" t="str">
            <v>SY</v>
          </cell>
          <cell r="D782" t="str">
            <v>10" NON-REINFORCED CONCRETE PAVEMENT, CLASS QC 1P WITH QC/QA, AS PER PLAN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/>
          </cell>
          <cell r="C783" t="str">
            <v>SY</v>
          </cell>
          <cell r="D783" t="str">
            <v>10.5" NON-REINFORCED CONCRETE PAVEMENT, CLASS QC 1P WITH QC/QA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/>
          </cell>
          <cell r="C784" t="str">
            <v>SY</v>
          </cell>
          <cell r="D784" t="str">
            <v>10" NON-REINFORCED CONCRETE PAVEMENT, CLASS QC MS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/>
          </cell>
          <cell r="C785" t="str">
            <v>SY</v>
          </cell>
          <cell r="D785" t="str">
            <v>11" NON-REINFORCED CONCRETE PAVEMENT, CLASS QC 1P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/>
          </cell>
          <cell r="C786" t="str">
            <v>SY</v>
          </cell>
          <cell r="D786" t="str">
            <v>11" NON-REINFORCED CONCRETE PAVEMENT, CLASS QC 1P,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/>
          </cell>
          <cell r="C787" t="str">
            <v>SY</v>
          </cell>
          <cell r="D787" t="str">
            <v>11" NON-REINFORCED CONCRETE PAVEMENT, CLASS QC 1P WITH QC/QA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/>
          </cell>
          <cell r="C788" t="str">
            <v>SY</v>
          </cell>
          <cell r="D788" t="str">
            <v>11" NON-REINFORCED CONCRETE PAVEMENT, CLASS QC 1P WITH QC/QA,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/>
          </cell>
          <cell r="C789" t="str">
            <v>SY</v>
          </cell>
          <cell r="D789" t="str">
            <v>11.5"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/>
          </cell>
          <cell r="C790" t="str">
            <v>SY</v>
          </cell>
          <cell r="D790" t="str">
            <v>12" NON-REINFORCED CONCRETE PAVEMENT, CLASS QC 1P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/>
          </cell>
          <cell r="C791" t="str">
            <v>SY</v>
          </cell>
          <cell r="D791" t="str">
            <v>12" NON-REINFORCED CONCRETE PAVEMENT, CLASS QC 1P, AS PER PLAN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/>
          </cell>
          <cell r="C792" t="str">
            <v>SY</v>
          </cell>
          <cell r="D792" t="str">
            <v>12" NON-REINFORCED CONCRETE PAVEMENT, CLASS QC 1P WITH QC/QA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/>
          </cell>
          <cell r="C793" t="str">
            <v>SY</v>
          </cell>
          <cell r="D793" t="str">
            <v>12" NON-REINFORCED CONCRETE PAVEMENT, CLASS QC 1P WITH QC/QA, AS PER PLAN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/>
          </cell>
          <cell r="C794" t="str">
            <v>SY</v>
          </cell>
          <cell r="D794" t="str">
            <v>12" NON-REINFORCED CONCRETE PAVEMENT, CLASS QC MS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/>
          </cell>
          <cell r="C795" t="str">
            <v>SY</v>
          </cell>
          <cell r="D795" t="str">
            <v>12" NON-REINFORCED CONCRETE PAVEMENT, CLASS QC MS, AS PER PLAN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/>
          </cell>
          <cell r="C796" t="str">
            <v>SY</v>
          </cell>
          <cell r="D796" t="str">
            <v>12.5" NON-REINFORCED CONCRETE PAVEMENT, CLASS QC 1P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/>
          </cell>
          <cell r="C797" t="str">
            <v>SY</v>
          </cell>
          <cell r="D797" t="str">
            <v>12.5" NON-REINFORCED CONCRETE PAVEMENT, CLASS QC 1P, AS PER PLAN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/>
          </cell>
          <cell r="C798" t="str">
            <v>SY</v>
          </cell>
          <cell r="D798" t="str">
            <v>12.5" NON-REINFORCED CONCRETE PAVEMENT, CLASS QC 1P WITH QC/QA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/>
          </cell>
          <cell r="C799" t="str">
            <v>SY</v>
          </cell>
          <cell r="D799" t="str">
            <v>12.5" NON-REINFORCED CONCRETE PAVEMENT, CLASS QC 1P WITH QC/QA,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/>
          </cell>
          <cell r="C800" t="str">
            <v>SY</v>
          </cell>
          <cell r="D800" t="str">
            <v>13" NON-REINFORCED CONCRETE PAVEMENT, CLASS QC 1P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/>
          </cell>
          <cell r="C801" t="str">
            <v>SY</v>
          </cell>
          <cell r="D801" t="str">
            <v>13" NON-REINFORCED CONCRETE PAVEMENT, CLASS QC 1P,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/>
          </cell>
          <cell r="C802" t="str">
            <v>SY</v>
          </cell>
          <cell r="D802" t="str">
            <v>13" NON-REINFORCED CONCRETE PAVEMENT, CLASS QC 1P WITH QC/QA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/>
          </cell>
          <cell r="C803" t="str">
            <v>SY</v>
          </cell>
          <cell r="D803" t="str">
            <v>13" NON-REINFORCED CONCRETE PAVEMENT, CLASS QC 1P WITH QC/QA,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/>
          </cell>
          <cell r="C804" t="str">
            <v>SY</v>
          </cell>
          <cell r="D804" t="str">
            <v>13.5"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/>
          </cell>
          <cell r="C805" t="str">
            <v>SY</v>
          </cell>
          <cell r="D805" t="str">
            <v>13.5"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/>
          </cell>
          <cell r="C806" t="str">
            <v>SY</v>
          </cell>
          <cell r="D806" t="str">
            <v>13.5"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/>
          </cell>
          <cell r="C807" t="str">
            <v>SY</v>
          </cell>
          <cell r="D807" t="str">
            <v>13.5"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/>
          </cell>
          <cell r="C808" t="str">
            <v>SY</v>
          </cell>
          <cell r="D808" t="str">
            <v>14"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/>
          </cell>
          <cell r="C809" t="str">
            <v>SY</v>
          </cell>
          <cell r="D809" t="str">
            <v>14"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/>
          </cell>
          <cell r="C810" t="str">
            <v>SY</v>
          </cell>
          <cell r="D810" t="str">
            <v>14"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/>
          </cell>
          <cell r="C811" t="str">
            <v>SY</v>
          </cell>
          <cell r="D811" t="str">
            <v>14"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/>
          </cell>
          <cell r="C812" t="str">
            <v>SY</v>
          </cell>
          <cell r="D812" t="str">
            <v>14.5"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/>
          </cell>
          <cell r="C813" t="str">
            <v>SY</v>
          </cell>
          <cell r="D813" t="str">
            <v>14.5"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/>
          </cell>
          <cell r="C814" t="str">
            <v>SY</v>
          </cell>
          <cell r="D814" t="str">
            <v>14.5"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/>
          </cell>
          <cell r="C815" t="str">
            <v>SY</v>
          </cell>
          <cell r="D815" t="str">
            <v>14.5"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/>
          </cell>
          <cell r="C816" t="str">
            <v>SY</v>
          </cell>
          <cell r="D816" t="str">
            <v>15"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/>
          </cell>
          <cell r="C817" t="str">
            <v>SY</v>
          </cell>
          <cell r="D817" t="str">
            <v>15"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/>
          </cell>
          <cell r="C818" t="str">
            <v>SY</v>
          </cell>
          <cell r="D818" t="str">
            <v>15"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/>
          </cell>
          <cell r="C819" t="str">
            <v>SY</v>
          </cell>
          <cell r="D819" t="str">
            <v>15"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/>
          </cell>
          <cell r="C820" t="str">
            <v>SY</v>
          </cell>
          <cell r="D820" t="str">
            <v>VARIABLE THICKNESS NON-REINFORCED CONCRETE PAVEMENT, AS PER PLAN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/>
          </cell>
          <cell r="C821" t="str">
            <v>SY</v>
          </cell>
          <cell r="D821" t="str">
            <v>NON-REINFORCED CONCRETE PAVEMENT, MISC.:</v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/>
          </cell>
          <cell r="C822" t="str">
            <v>SF</v>
          </cell>
          <cell r="D822" t="str">
            <v>NON-REINFORCED CONCRETE PAVEMENT, MISC.:</v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/>
          </cell>
          <cell r="C823" t="str">
            <v>LS</v>
          </cell>
          <cell r="D823" t="str">
            <v>STRUCTURE FOR MAINTAINING TRAFFIC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/>
          </cell>
          <cell r="C824" t="str">
            <v>LS</v>
          </cell>
          <cell r="D824" t="str">
            <v>STRUCTURE FOR MAINTAINING TRAFFIC, AS PER PLAN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/>
          </cell>
          <cell r="C825" t="str">
            <v>LS</v>
          </cell>
          <cell r="D825" t="str">
            <v>STRUCTURE FOR MAINTAINING TRAFFIC (PEDESTRIAN)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/>
          </cell>
          <cell r="C826" t="str">
            <v>LS</v>
          </cell>
          <cell r="D826" t="str">
            <v>STRUCTURE FOR MAINTAINING TRAFFIC (PEDESTRIAN), AS PER PLAN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/>
          </cell>
          <cell r="C827" t="str">
            <v>LS</v>
          </cell>
          <cell r="D827" t="str">
            <v>STRUCTURE FOR MAINTAINING TRAFFIC (RAILROAD)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/>
          </cell>
          <cell r="C828" t="str">
            <v>LS</v>
          </cell>
          <cell r="D828" t="str">
            <v>STRUCTURE FOR MAINTAINING TRAFFIC (RAILROAD),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/>
          </cell>
          <cell r="C829" t="str">
            <v>LS</v>
          </cell>
          <cell r="D829" t="str">
            <v>COFFERDAMS AND EXCAVATION BRACING</v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/>
          </cell>
          <cell r="C830" t="str">
            <v>LS</v>
          </cell>
          <cell r="D830" t="str">
            <v>COFFERDAMS AND EXCAVATION BRACING, AS PER PLAN</v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/>
          </cell>
          <cell r="C831" t="str">
            <v>CY</v>
          </cell>
          <cell r="D831" t="str">
            <v>UNCLASSIFIED EXCAVATION</v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/>
          </cell>
          <cell r="C832" t="str">
            <v>CY</v>
          </cell>
          <cell r="D832" t="str">
            <v>UNCLASSIFIED EXCAVATION, AS PER PLAN</v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/>
          </cell>
          <cell r="C833" t="str">
            <v>CY</v>
          </cell>
          <cell r="D833" t="str">
            <v>UNCLASSIFIED EXCAVATION, INCLUDING SHALE</v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/>
          </cell>
          <cell r="C834" t="str">
            <v>CY</v>
          </cell>
          <cell r="D834" t="str">
            <v>UNCLASSIFIED EXCAVATION, INCLUDING SHALE, AS PER PLAN</v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/>
          </cell>
          <cell r="C835" t="str">
            <v>CY</v>
          </cell>
          <cell r="D835" t="str">
            <v>UNCLASSIFIED EXCAVATION, INCLUDING ROCK</v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/>
          </cell>
          <cell r="C836" t="str">
            <v>CY</v>
          </cell>
          <cell r="D836" t="str">
            <v>UNCLASSIFIED EXCAVATION, INCLUDING ROCK, AS PER PLAN</v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/>
          </cell>
          <cell r="C837" t="str">
            <v>LS</v>
          </cell>
          <cell r="D837" t="str">
            <v>UNCLASSIFIED EXCAVATION</v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/>
          </cell>
          <cell r="C838" t="str">
            <v>LS</v>
          </cell>
          <cell r="D838" t="str">
            <v>UNCLASSIFIED EXCAVATION, AS PER PLAN</v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/>
          </cell>
          <cell r="C839" t="str">
            <v>LS</v>
          </cell>
          <cell r="D839" t="str">
            <v>UNCLASSIFIED EXCAVATION, INCLUDING SHALE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/>
          </cell>
          <cell r="C840" t="str">
            <v>LS</v>
          </cell>
          <cell r="D840" t="str">
            <v>UNCLASSIFIED EXCAVATION, INCLUDING SHALE,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/>
          </cell>
          <cell r="C841" t="str">
            <v>LS</v>
          </cell>
          <cell r="D841" t="str">
            <v>UNCLASSIFIED EXCAVATION, INCLUDING ROCK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/>
          </cell>
          <cell r="C842" t="str">
            <v>LS</v>
          </cell>
          <cell r="D842" t="str">
            <v>UNCLASSIFIED EXCAVATION, INCLUDING ROCK,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/>
          </cell>
          <cell r="C843" t="str">
            <v>LS</v>
          </cell>
          <cell r="D843" t="str">
            <v>UNCLASSIFIED EXCAVATION, INCLUDING ROCK AND/OR SHALE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/>
          </cell>
          <cell r="C844" t="str">
            <v>LS</v>
          </cell>
          <cell r="D844" t="str">
            <v>UNCLASSIFIED EXCAVATION, INCLUDING ROCK AND/OR SHALE,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/>
          </cell>
          <cell r="C845" t="str">
            <v>CY</v>
          </cell>
          <cell r="D845" t="str">
            <v>UNCLASSIFIED EXCAVATION, INCLUDING ROCK AND/OR SHALE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/>
          </cell>
          <cell r="C846" t="str">
            <v>CY</v>
          </cell>
          <cell r="D846" t="str">
            <v>UNCLASSIFIED EXCAVATION, INCLUDING ROCK AND/OR SHALE, AS PER PLAN</v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/>
          </cell>
          <cell r="C847" t="str">
            <v>CY</v>
          </cell>
          <cell r="D847" t="str">
            <v>ROCK EXCAVATION</v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/>
          </cell>
          <cell r="C848" t="str">
            <v>CY</v>
          </cell>
          <cell r="D848" t="str">
            <v>ROCK EXCAVATION, AS PER PLAN</v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/>
          </cell>
          <cell r="C849" t="str">
            <v>CY</v>
          </cell>
          <cell r="D849" t="str">
            <v>SHALE EXCAVATION</v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/>
          </cell>
          <cell r="C850" t="str">
            <v>CY</v>
          </cell>
          <cell r="D850" t="str">
            <v>SHALE EXCAVATION, AS PER PLAN</v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/>
          </cell>
          <cell r="C851" t="str">
            <v>LS</v>
          </cell>
          <cell r="D851" t="str">
            <v>STRUCTURAL EXCAVATION, MISC.:</v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/>
          </cell>
          <cell r="C852" t="str">
            <v>SF</v>
          </cell>
          <cell r="D852" t="str">
            <v>STEEL SHEET PILING LEFT IN PLACE</v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/>
          </cell>
          <cell r="C853" t="str">
            <v>SF</v>
          </cell>
          <cell r="D853" t="str">
            <v>STEEL SHEET PILING LEFT IN PLACE, AS PER PLAN</v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/>
          </cell>
          <cell r="C854" t="str">
            <v>LS</v>
          </cell>
          <cell r="D854" t="str">
            <v>PILE DRIVING EQUIPMENT MOBILIZATION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/>
          </cell>
          <cell r="C855" t="str">
            <v>LS</v>
          </cell>
          <cell r="D855" t="str">
            <v>PILE DRIVING EQUIPMENT MOBILIZATION, AS PER PLAN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/>
          </cell>
          <cell r="C856" t="str">
            <v>LS</v>
          </cell>
          <cell r="D856" t="str">
            <v>STATIC LOAD TEST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/>
          </cell>
          <cell r="C857" t="str">
            <v>LS</v>
          </cell>
          <cell r="D857" t="str">
            <v>STATIC LOAD TEST, AS PER PLAN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/>
          </cell>
          <cell r="C858" t="str">
            <v>EACH</v>
          </cell>
          <cell r="D858" t="str">
            <v>SUBSEQUENT STATIC LOAD TEST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/>
          </cell>
          <cell r="C859" t="str">
            <v>FT</v>
          </cell>
          <cell r="D859" t="str">
            <v>STEEL PILES HP10X42, FURNISHED</v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/>
          </cell>
          <cell r="C860" t="str">
            <v>FT</v>
          </cell>
          <cell r="D860" t="str">
            <v>STEEL PILES HP10X42, FURNISHED, AS PER PLAN</v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/>
          </cell>
          <cell r="C861" t="str">
            <v>FT</v>
          </cell>
          <cell r="D861" t="str">
            <v>STEEL PILES HP10X42, DRIVEN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/>
          </cell>
          <cell r="C862" t="str">
            <v>FT</v>
          </cell>
          <cell r="D862" t="str">
            <v>STEEL PILES HP10X42, DRIVEN, AS PER PLAN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/>
          </cell>
          <cell r="C863" t="str">
            <v>FT</v>
          </cell>
          <cell r="D863" t="str">
            <v>STEEL PILES HP12X53, FURNISHED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/>
          </cell>
          <cell r="C864" t="str">
            <v>FT</v>
          </cell>
          <cell r="D864" t="str">
            <v>STEEL PILES HP12X53, FURNISHED, AS PER PLAN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/>
          </cell>
          <cell r="C865" t="str">
            <v>FT</v>
          </cell>
          <cell r="D865" t="str">
            <v>STEEL PILES HP12X53, DRIVEN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/>
          </cell>
          <cell r="C866" t="str">
            <v>FT</v>
          </cell>
          <cell r="D866" t="str">
            <v>STEEL PILES HP12X53, DRIVEN, AS PER PLAN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/>
          </cell>
          <cell r="C867" t="str">
            <v>FT</v>
          </cell>
          <cell r="D867" t="str">
            <v>STEEL PILES HP14X73,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/>
          </cell>
          <cell r="C868" t="str">
            <v>FT</v>
          </cell>
          <cell r="D868" t="str">
            <v>STEEL PILES HP14X73,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/>
          </cell>
          <cell r="C869" t="str">
            <v>FT</v>
          </cell>
          <cell r="D869" t="str">
            <v>STEEL PILES HP14X73,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/>
          </cell>
          <cell r="C870" t="str">
            <v>FT</v>
          </cell>
          <cell r="D870" t="str">
            <v>STEEL PILES HP14X73,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/>
          </cell>
          <cell r="C871" t="str">
            <v>FT</v>
          </cell>
          <cell r="D871" t="str">
            <v>STEEL PILES HP14X89,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/>
          </cell>
          <cell r="C872" t="str">
            <v>FT</v>
          </cell>
          <cell r="D872" t="str">
            <v>STEEL PILES HP14X89, DRIVEN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/>
          </cell>
          <cell r="C873" t="str">
            <v>FT</v>
          </cell>
          <cell r="D873" t="str">
            <v>STEEL PILES, HP14X117, FURNISHED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/>
          </cell>
          <cell r="C874" t="str">
            <v>FT</v>
          </cell>
          <cell r="D874" t="str">
            <v>STEEL PILES, HP14X117, FURNISHED,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/>
          </cell>
          <cell r="C875" t="str">
            <v>FT</v>
          </cell>
          <cell r="D875" t="str">
            <v>STEEL PILES, HP14X117, DRIVEN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/>
          </cell>
          <cell r="C876" t="str">
            <v>FT</v>
          </cell>
          <cell r="D876" t="str">
            <v>STEEL PILES, MISC.:</v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/>
          </cell>
          <cell r="C877" t="str">
            <v>EACH</v>
          </cell>
          <cell r="D877" t="str">
            <v>STEEL PILES, MISC.:</v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/>
          </cell>
          <cell r="C878" t="str">
            <v>FT</v>
          </cell>
          <cell r="D878" t="str">
            <v>12" CAST-IN-PLACE REINFORCED CONCRETE PILES, DRIVEN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/>
          </cell>
          <cell r="C879" t="str">
            <v>FT</v>
          </cell>
          <cell r="D879" t="str">
            <v>12" CAST-IN-PLACE REINFORCED CONCRETE PILES, DRIVEN, AS PER PLAN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/>
          </cell>
          <cell r="C880" t="str">
            <v>FT</v>
          </cell>
          <cell r="D880" t="str">
            <v>12" CAST-IN-PLACE REINFORCED CONCRETE PILES, DRIVEN WITH QC/QA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/>
          </cell>
          <cell r="C881" t="str">
            <v>FT</v>
          </cell>
          <cell r="D881" t="str">
            <v>12" CAST-IN-PLACE REINFORCED CONCRETE PILES,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/>
          </cell>
          <cell r="C882" t="str">
            <v>FT</v>
          </cell>
          <cell r="D882" t="str">
            <v>12" CAST-IN-PLACE REINFORCED CONCRETE PILES,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/>
          </cell>
          <cell r="C883" t="str">
            <v>FT</v>
          </cell>
          <cell r="D883" t="str">
            <v>14" CAST-IN-PLACE REINFORCED CONCRETE PILES,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/>
          </cell>
          <cell r="C884" t="str">
            <v>FT</v>
          </cell>
          <cell r="D884" t="str">
            <v>14" CAST-IN-PLACE REINFORCED CONCRETE PILES, DRIVEN, AS PER PLAN</v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/>
          </cell>
          <cell r="C885" t="str">
            <v>FT</v>
          </cell>
          <cell r="D885" t="str">
            <v>14" CAST-IN-PLACE REINFORCED CONCRETE PILES, DRIVEN WITH QC/QA</v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/>
          </cell>
          <cell r="C886" t="str">
            <v>FT</v>
          </cell>
          <cell r="D886" t="str">
            <v>14" CAST-IN-PLACE REINFORCED CONCRETE PILES, FURNISHED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/>
          </cell>
          <cell r="C887" t="str">
            <v>FT</v>
          </cell>
          <cell r="D887" t="str">
            <v>14" CAST-IN-PLACE REINFORCED CONCRETE PILES, FURNISHED,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/>
          </cell>
          <cell r="C888" t="str">
            <v>FT</v>
          </cell>
          <cell r="D888" t="str">
            <v>16" CAST-IN-PLACE REINFORCED CONCRETE PILES, DRIVEN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/>
          </cell>
          <cell r="C889" t="str">
            <v>FT</v>
          </cell>
          <cell r="D889" t="str">
            <v>16" CAST-IN-PLACE REINFORCED CONCRETE PILES, DRIVEN, AS PER PLAN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/>
          </cell>
          <cell r="C890" t="str">
            <v>FT</v>
          </cell>
          <cell r="D890" t="str">
            <v>16" CAST-IN-PLACE REINFORCED CONCRETE PILES, DRIVEN WITH QC/QA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/>
          </cell>
          <cell r="C891" t="str">
            <v>FT</v>
          </cell>
          <cell r="D891" t="str">
            <v>16" CAST-IN-PLACE REINFORCED CONCRETE PILES, FURNISHED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/>
          </cell>
          <cell r="C892" t="str">
            <v>FT</v>
          </cell>
          <cell r="D892" t="str">
            <v>16" CAST-IN-PLACE REINFORCED CONCRETE PILES, FURNISHED,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/>
          </cell>
          <cell r="C893" t="str">
            <v>FT</v>
          </cell>
          <cell r="D893" t="str">
            <v>18" CAST-IN-PLACE REINFORCED CONCRETE PILES, DRIVEN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/>
          </cell>
          <cell r="C894" t="str">
            <v>FT</v>
          </cell>
          <cell r="D894" t="str">
            <v>18" CAST-IN-PLACE REINFORCED CONCRETE PILES, DRIVEN, AS PER PLAN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/>
          </cell>
          <cell r="C895" t="str">
            <v>FT</v>
          </cell>
          <cell r="D895" t="str">
            <v>18" CAST-IN-PLACE REINFORCED CONCRETE PILES, DRIVEN WITH QC/QA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/>
          </cell>
          <cell r="C896" t="str">
            <v>FT</v>
          </cell>
          <cell r="D896" t="str">
            <v>18" CAST-IN-PLACE REINFORCED CONCRETE PILES, FURNISHED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/>
          </cell>
          <cell r="C897" t="str">
            <v>FT</v>
          </cell>
          <cell r="D897" t="str">
            <v>18" CAST-IN-PLACE REINFORCED CONCRETE PILES, FURNISHED,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/>
          </cell>
          <cell r="C898" t="str">
            <v>FT</v>
          </cell>
          <cell r="D898" t="str">
            <v>24" CAST-IN-PLACE REINFORCED CONCRETE PILES, DRIVEN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/>
          </cell>
          <cell r="C899" t="str">
            <v>FT</v>
          </cell>
          <cell r="D899" t="str">
            <v>24" CAST-IN-PLACE REINFORCED CONCRETE PILES, DRIVEN, AS PER PLAN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/>
          </cell>
          <cell r="C900" t="str">
            <v>FT</v>
          </cell>
          <cell r="D900" t="str">
            <v>24" CAST-IN-PLACE REINFORCED CONCRETE PILES, DRIVEN WITH QC/QA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/>
          </cell>
          <cell r="C901" t="str">
            <v>FT</v>
          </cell>
          <cell r="D901" t="str">
            <v>24" CAST-IN-PLACE REINFORCED CONCRETE PILES, FURNISHED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/>
          </cell>
          <cell r="C902" t="str">
            <v>FT</v>
          </cell>
          <cell r="D902" t="str">
            <v>24" CAST-IN-PLACE REINFORCED CONCRETE PILES, FURNISHED,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/>
          </cell>
          <cell r="C903" t="str">
            <v>FT</v>
          </cell>
          <cell r="D903" t="str">
            <v>20" CAST-IN-PLACE REINFORCED CONCRETE PILES, DRIVEN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/>
          </cell>
          <cell r="C904" t="str">
            <v>FT</v>
          </cell>
          <cell r="D904" t="str">
            <v>20"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/>
          </cell>
          <cell r="C905" t="str">
            <v>FT</v>
          </cell>
          <cell r="D905" t="str">
            <v>TIMBER PILES, CREOSOTED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/>
          </cell>
          <cell r="C906" t="str">
            <v>FT</v>
          </cell>
          <cell r="D906" t="str">
            <v>TIMBER PILES, UNTREATED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/>
          </cell>
          <cell r="C907" t="str">
            <v>LS</v>
          </cell>
          <cell r="D907" t="str">
            <v>SPECIAL - PILE TEST PROGRAM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/>
          </cell>
          <cell r="C908" t="str">
            <v>FT</v>
          </cell>
          <cell r="D908" t="str">
            <v>SPECIAL - PILE ENCASEMENT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/>
          </cell>
          <cell r="C909" t="str">
            <v>FT</v>
          </cell>
          <cell r="D909" t="str">
            <v>SPECIAL - PILE COATING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/>
          </cell>
          <cell r="C910" t="str">
            <v>FT</v>
          </cell>
          <cell r="D910" t="str">
            <v>PREBORED HOLES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/>
          </cell>
          <cell r="C911" t="str">
            <v>FT</v>
          </cell>
          <cell r="D911" t="str">
            <v>PREBORED HOLES, AS PER PLAN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/>
          </cell>
          <cell r="C912" t="str">
            <v>EACH</v>
          </cell>
          <cell r="D912" t="str">
            <v>STEEL POINTS OR SHOES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/>
          </cell>
          <cell r="C913" t="str">
            <v>EACH</v>
          </cell>
          <cell r="D913" t="str">
            <v>STEEL POINTS OR SHOES, AS PER PLAN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/>
          </cell>
          <cell r="C914" t="str">
            <v>FT</v>
          </cell>
          <cell r="D914" t="str">
            <v>PILING, MISC.:</v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/>
          </cell>
          <cell r="C915" t="str">
            <v>EACH</v>
          </cell>
          <cell r="D915" t="str">
            <v>PILING, MISC.:</v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/>
          </cell>
          <cell r="C916" t="str">
            <v>LS</v>
          </cell>
          <cell r="D916" t="str">
            <v>PILING, MISC.:</v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/>
          </cell>
          <cell r="C917" t="str">
            <v>LB</v>
          </cell>
          <cell r="D917" t="str">
            <v>EPOXY COATED STEEL REINFORCEMENT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/>
          </cell>
          <cell r="C918" t="str">
            <v>LB</v>
          </cell>
          <cell r="D918" t="str">
            <v>EPOXY COATED STEEL REINFORCEMENT, AS PER PLAN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/>
          </cell>
          <cell r="C919" t="str">
            <v>LB</v>
          </cell>
          <cell r="D919" t="str">
            <v>CONCRETE REINFORCEMENT, REPLACEMENT OF EXISTING CONCRETE REINFORCEMENT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/>
          </cell>
          <cell r="C920" t="str">
            <v>LB</v>
          </cell>
          <cell r="D920" t="str">
            <v>CONCRETE REINFORCEMENT, REPLACEMENT OF EXISTING CONCRETE REINFORCEMENT, AS PER PLAN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/>
          </cell>
          <cell r="C921" t="str">
            <v>LB</v>
          </cell>
          <cell r="D921" t="str">
            <v>UNCOATED STEEL REINFORCEMENT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/>
          </cell>
          <cell r="C922" t="str">
            <v>LB</v>
          </cell>
          <cell r="D922" t="str">
            <v>UNCOATED STEEL REINFORCEMENT, AS PER PLAN</v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/>
          </cell>
          <cell r="C923" t="str">
            <v>LB</v>
          </cell>
          <cell r="D923" t="str">
            <v>GALVANIZED STEEL REINFORCEMENT</v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/>
          </cell>
          <cell r="C924" t="str">
            <v>LB</v>
          </cell>
          <cell r="D924" t="str">
            <v>GALVANIZED STEEL REINFORCEMENT, AS PER PLAN</v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/>
          </cell>
          <cell r="C925" t="str">
            <v>LB</v>
          </cell>
          <cell r="D925" t="str">
            <v>CHROMIUM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/>
          </cell>
          <cell r="C926" t="str">
            <v>LB</v>
          </cell>
          <cell r="D926" t="str">
            <v>CHROMIUM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/>
          </cell>
          <cell r="C927" t="str">
            <v>LB</v>
          </cell>
          <cell r="D927" t="str">
            <v>STAINLESS STEEL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/>
          </cell>
          <cell r="C928" t="str">
            <v>LB</v>
          </cell>
          <cell r="D928" t="str">
            <v>STAINLESS STEEL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/>
          </cell>
          <cell r="C929" t="str">
            <v>FT</v>
          </cell>
          <cell r="D929" t="str">
            <v>NO. 2 DEFORMED GFRP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/>
          </cell>
          <cell r="C930" t="str">
            <v>FT</v>
          </cell>
          <cell r="D930" t="str">
            <v>NO. 2 DEFORMED GFRP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/>
          </cell>
          <cell r="C931" t="str">
            <v>FT</v>
          </cell>
          <cell r="D931" t="str">
            <v>NO. 3 DEFORMED GFRP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/>
          </cell>
          <cell r="C932" t="str">
            <v>FT</v>
          </cell>
          <cell r="D932" t="str">
            <v>NO. 3 DEFORMED GFRP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/>
          </cell>
          <cell r="C933" t="str">
            <v>FT</v>
          </cell>
          <cell r="D933" t="str">
            <v>NO. 4 DEFORMED GFRP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/>
          </cell>
          <cell r="C934" t="str">
            <v>FT</v>
          </cell>
          <cell r="D934" t="str">
            <v>NO. 4 DEFORMED GFRP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/>
          </cell>
          <cell r="C935" t="str">
            <v>FT</v>
          </cell>
          <cell r="D935" t="str">
            <v>NO. 5 DEFORMED GFRP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/>
          </cell>
          <cell r="C936" t="str">
            <v>FT</v>
          </cell>
          <cell r="D936" t="str">
            <v>NO. 5 DEFORMED GFRP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/>
          </cell>
          <cell r="C937" t="str">
            <v>FT</v>
          </cell>
          <cell r="D937" t="str">
            <v>NO. 6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/>
          </cell>
          <cell r="C938" t="str">
            <v>FT</v>
          </cell>
          <cell r="D938" t="str">
            <v>NO. 6 DEFORMED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/>
          </cell>
          <cell r="C939" t="str">
            <v>FT</v>
          </cell>
          <cell r="D939" t="str">
            <v>NO. 7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/>
          </cell>
          <cell r="C940" t="str">
            <v>FT</v>
          </cell>
          <cell r="D940" t="str">
            <v>NO. 7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/>
          </cell>
          <cell r="C941" t="str">
            <v>FT</v>
          </cell>
          <cell r="D941" t="str">
            <v>NO. 8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/>
          </cell>
          <cell r="C942" t="str">
            <v>FT</v>
          </cell>
          <cell r="D942" t="str">
            <v>NO. 8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/>
          </cell>
          <cell r="C943" t="str">
            <v>FT</v>
          </cell>
          <cell r="D943" t="str">
            <v>NO. 9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/>
          </cell>
          <cell r="C944" t="str">
            <v>FT</v>
          </cell>
          <cell r="D944" t="str">
            <v>NO. 9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/>
          </cell>
          <cell r="C945" t="str">
            <v>FT</v>
          </cell>
          <cell r="D945" t="str">
            <v>NO. 10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/>
          </cell>
          <cell r="C946" t="str">
            <v>FT</v>
          </cell>
          <cell r="D946" t="str">
            <v>NO. 10 DEFORMED GFRP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/>
          </cell>
          <cell r="C947" t="str">
            <v>LB</v>
          </cell>
          <cell r="D947" t="str">
            <v>CONCRETE REINFORCEMENT, MISC.:</v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/>
          </cell>
          <cell r="C948" t="str">
            <v>EACH</v>
          </cell>
          <cell r="D948" t="str">
            <v>DOWEL HOLES WITH CEMENT GROUT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/>
          </cell>
          <cell r="C949" t="str">
            <v>EACH</v>
          </cell>
          <cell r="D949" t="str">
            <v>DOWEL HOLES WITH CEMENT GROUT, AS PER PLAN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/>
          </cell>
          <cell r="C950" t="str">
            <v>EACH</v>
          </cell>
          <cell r="D950" t="str">
            <v>DOWEL HOLES WITH NONSHRINK, NONMETALLIC GROUT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/>
          </cell>
          <cell r="C951" t="str">
            <v>EACH</v>
          </cell>
          <cell r="D951" t="str">
            <v>DOWEL HOLES WITH NONSHRINK, NONMETALLIC GROUT, AS PER PLAN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/>
          </cell>
          <cell r="C952" t="str">
            <v>CY</v>
          </cell>
          <cell r="D952" t="str">
            <v>CLASS QC2 CONCRETE, SUPERSTRUCTURE</v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/>
          </cell>
          <cell r="C953" t="str">
            <v>CY</v>
          </cell>
          <cell r="D953" t="str">
            <v>CLASS QC2 CONCRETE, SUPERSTRUCTURE, AS PER PLAN</v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/>
          </cell>
          <cell r="C954" t="str">
            <v>CY</v>
          </cell>
          <cell r="D954" t="str">
            <v>CLASS QC2 CONCRETE WITH QC/QA, SUPERSTRUCTURE</v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/>
          </cell>
          <cell r="C955" t="str">
            <v>CY</v>
          </cell>
          <cell r="D955" t="str">
            <v>CLASS QC2 CONCRETE WITH QC/QA, SUPERSTRUCTURE, AS PER PLAN</v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/>
          </cell>
          <cell r="C956" t="str">
            <v>CY</v>
          </cell>
          <cell r="D956" t="str">
            <v>CLASS QC2 CONCRETE, SUPERSTRUCTURE</v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/>
          </cell>
          <cell r="C957" t="str">
            <v>CY</v>
          </cell>
          <cell r="D957" t="str">
            <v>CLASS QC2 CONCRETE, SUPERSTRUCTURE, AS PER PLAN</v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/>
          </cell>
          <cell r="C958" t="str">
            <v>CY</v>
          </cell>
          <cell r="D958" t="str">
            <v>CLASS QC2 CONCRETE WITH QC/QA, SUPERSTRUCTURE</v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/>
          </cell>
          <cell r="C959" t="str">
            <v>CY</v>
          </cell>
          <cell r="D959" t="str">
            <v>CLASS QC2 CONCRETE WITH QC/QA, SUPERSTRUCTURE, AS PER PLAN</v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/>
          </cell>
          <cell r="C972" t="str">
            <v>EACH</v>
          </cell>
          <cell r="D972" t="str">
            <v>SEMI-INTEGRAL DIAPHRAGM GUIDE</v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/>
          </cell>
          <cell r="C973" t="str">
            <v>EACH</v>
          </cell>
          <cell r="D973" t="str">
            <v>SEMI-INTEGRAL DIAPHRAGM GUIDE, AS PER PLAN</v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/>
          </cell>
          <cell r="C974" t="str">
            <v>CY</v>
          </cell>
          <cell r="D974" t="str">
            <v>CLASS QC2 CONCRETE, SUPERSTRUCTURE</v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/>
          </cell>
          <cell r="C975" t="str">
            <v>CY</v>
          </cell>
          <cell r="D975" t="str">
            <v>CLASS QC2 CONCRETE, SUPERSTRUCTURE, AS PER PLAN</v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/>
          </cell>
          <cell r="C976" t="str">
            <v>CY</v>
          </cell>
          <cell r="D976" t="str">
            <v>CLASS QC2 CONCRETE WITH QC/QA, SUPERSTRUCTURE</v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/>
          </cell>
          <cell r="C977" t="str">
            <v>CY</v>
          </cell>
          <cell r="D977" t="str">
            <v>CLASS QC2 CONCRETE WITH QC/QA, SUPERSTRUCTURE, AS PER PLAN</v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/>
          </cell>
          <cell r="C978" t="str">
            <v>CY</v>
          </cell>
          <cell r="D978" t="str">
            <v>CLASS QC SCC CONCRETE, SUPERSTRUCTURE</v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/>
          </cell>
          <cell r="C979" t="str">
            <v>CY</v>
          </cell>
          <cell r="D979" t="str">
            <v>CLASS QC SCC CONCRETE, SUPERSTRUCTURE, AS PER PLAN</v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/>
          </cell>
          <cell r="C980" t="str">
            <v>CY</v>
          </cell>
          <cell r="D980" t="str">
            <v>CLASS QC SCC CONCRETE WITH QC/QA, SUPERSTRUCTURE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/>
          </cell>
          <cell r="C981" t="str">
            <v>CY</v>
          </cell>
          <cell r="D981" t="str">
            <v>CLASS QC SCC CONCRETE WITH QC/QA, SUPERSTRUCTURE,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/>
          </cell>
          <cell r="C982" t="str">
            <v>SF</v>
          </cell>
          <cell r="D982" t="str">
            <v>CLASS QC2 CONCRETE, SIDEWALK WEARING SURFACE</v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/>
          </cell>
          <cell r="C983" t="str">
            <v>SF</v>
          </cell>
          <cell r="D983" t="str">
            <v>CLASS QC2 CONCRETE, SIDEWALK WEARING SURFACE, AS PER PLAN</v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/>
          </cell>
          <cell r="C984" t="str">
            <v>SF</v>
          </cell>
          <cell r="D984" t="str">
            <v>CLASS QC2 CONCRETE WITH QC/QA, SIDEWALK WEARING SURFACE</v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/>
          </cell>
          <cell r="C985" t="str">
            <v>SF</v>
          </cell>
          <cell r="D985" t="str">
            <v>CLASS QC2 CONCRETE WITH QC/QA, SIDEWALK WEARING SURFACE, AS PER PLAN</v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/>
          </cell>
          <cell r="C986" t="str">
            <v>SY</v>
          </cell>
          <cell r="D986" t="str">
            <v>CLASS QC2 CONCRETE, BRIDGE DECK</v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/>
          </cell>
          <cell r="C987" t="str">
            <v>SY</v>
          </cell>
          <cell r="D987" t="str">
            <v>CLASS QC2 CONCRETE, BRIDGE DECK, AS PER PLAN</v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/>
          </cell>
          <cell r="C988" t="str">
            <v>SY</v>
          </cell>
          <cell r="D988" t="str">
            <v>CLASS QC2 CONCRETE WITH QC/QA, BRIDGE DECK</v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/>
          </cell>
          <cell r="C989" t="str">
            <v>SY</v>
          </cell>
          <cell r="D989" t="str">
            <v>CLASS QC2 CONCRETE WITH QC/QA, BRIDGE DECK, AS PER PLAN</v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/>
          </cell>
          <cell r="C990" t="str">
            <v>CY</v>
          </cell>
          <cell r="D990" t="str">
            <v>CLASS QC2 CONCRETE, BRIDGE DECK</v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/>
          </cell>
          <cell r="C991" t="str">
            <v>CY</v>
          </cell>
          <cell r="D991" t="str">
            <v>CLASS QC2 CONCRETE, BRIDGE DECK, AS PER PLAN</v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/>
          </cell>
          <cell r="C992" t="str">
            <v>CY</v>
          </cell>
          <cell r="D992" t="str">
            <v>CLASS QC2 CONCRETE WITH QC/QA, BRIDGE DECK</v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/>
          </cell>
          <cell r="C993" t="str">
            <v>CY</v>
          </cell>
          <cell r="D993" t="str">
            <v>CLASS QC2 CONCRETE WITH QC/QA, BRIDGE DECK, AS PER PLAN</v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/>
          </cell>
          <cell r="C994" t="str">
            <v>CY</v>
          </cell>
          <cell r="D994" t="str">
            <v>CLASS QC2 CONCRETE, BRIDGE DECK (PARAPET)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/>
          </cell>
          <cell r="C995" t="str">
            <v>CY</v>
          </cell>
          <cell r="D995" t="str">
            <v>CLASS QC2 CONCRETE, BRIDGE DECK (PARAPET),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/>
          </cell>
          <cell r="C996" t="str">
            <v>CY</v>
          </cell>
          <cell r="D996" t="str">
            <v>CLASS QC2 CONCRETE WITH QC/QA, BRIDGE DECK (PARAPET)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/>
          </cell>
          <cell r="C997" t="str">
            <v>CY</v>
          </cell>
          <cell r="D997" t="str">
            <v>CLASS QC2 CONCRETE WITH QC/QA, BRIDGE DECK (PARAPET),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/>
          </cell>
          <cell r="C998" t="str">
            <v>CY</v>
          </cell>
          <cell r="D998" t="str">
            <v>CLASS QC SCC CONCRETE, BRIDGE DECK (PARAPET)</v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/>
          </cell>
          <cell r="C999" t="str">
            <v>CY</v>
          </cell>
          <cell r="D999" t="str">
            <v>CLASS QC SCC CONCRETE, BRIDGE DECK (PARAPET), AS PER PLAN</v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/>
          </cell>
          <cell r="C1000" t="str">
            <v>CY</v>
          </cell>
          <cell r="D1000" t="str">
            <v>CLASS QC SCC CONCRETE WITH QC/QA, BRIDGE DECK (PARAPET)</v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/>
          </cell>
          <cell r="C1001" t="str">
            <v>CY</v>
          </cell>
          <cell r="D1001" t="str">
            <v>CLASS QC SCC CONCRETE WITH QC/QA, BRIDGE DECK (PARAPET), AS PER PLAN</v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/>
          </cell>
          <cell r="C1002" t="str">
            <v>CY</v>
          </cell>
          <cell r="D1002" t="str">
            <v>CLASS QC1 CONCRETE, PIER ABOVE FOOTINGS</v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/>
          </cell>
          <cell r="C1003" t="str">
            <v>CY</v>
          </cell>
          <cell r="D1003" t="str">
            <v>CLASS QC1 CONCRETE, PIER ABOVE FOOTINGS, AS PER PLAN</v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/>
          </cell>
          <cell r="C1004" t="str">
            <v>CY</v>
          </cell>
          <cell r="D1004" t="str">
            <v>CLASS QC1 CONCRETE WITH QC/QA, PIER ABOVE FOOTINGS</v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/>
          </cell>
          <cell r="C1005" t="str">
            <v>CY</v>
          </cell>
          <cell r="D1005" t="str">
            <v>CLASS QC1 CONCRETE WITH QC/QA, PIER ABOVE FOOTINGS, AS PER PLAN</v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/>
          </cell>
          <cell r="C1006" t="str">
            <v>CY</v>
          </cell>
          <cell r="D1006" t="str">
            <v>CLASS QC1 CONCRETE, PIER ABOVE FOOTINGS</v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/>
          </cell>
          <cell r="C1007" t="str">
            <v>CY</v>
          </cell>
          <cell r="D1007" t="str">
            <v>CLASS QC1 CONCRETE, PIER ABOVE FOOTINGS, AS PER PLAN</v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/>
          </cell>
          <cell r="C1008" t="str">
            <v>CY</v>
          </cell>
          <cell r="D1008" t="str">
            <v>CLASS QC1 CONCRETE WITH QC/QA, PIER ABOVE FOOTINGS</v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/>
          </cell>
          <cell r="C1009" t="str">
            <v>CY</v>
          </cell>
          <cell r="D1009" t="str">
            <v>CLASS QC1 CONCRETE WITH QC/QA, PIER ABOVE FOOTINGS, AS PER PLAN</v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/>
          </cell>
          <cell r="C1011" t="str">
            <v>CY</v>
          </cell>
          <cell r="D1011" t="str">
            <v>CLASS QC1 CONCRETE WITH QC/QA, PIER ABOVE FOOTINGS</v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/>
          </cell>
          <cell r="C1012" t="str">
            <v>CY</v>
          </cell>
          <cell r="D1012" t="str">
            <v>CLASS QC1 CONCRETE, PIER ABOVE FOOTINGS</v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/>
          </cell>
          <cell r="C1013" t="str">
            <v>CY</v>
          </cell>
          <cell r="D1013" t="str">
            <v>CLASS QC1 CONCRETE, PIER ABOVE FOOTINGS, AS PER PLAN</v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/>
          </cell>
          <cell r="C1014" t="str">
            <v>CY</v>
          </cell>
          <cell r="D1014" t="str">
            <v>CLASS QC1 CONCRETE WITH QC/QA, PIER ABOVE FOOTINGS</v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/>
          </cell>
          <cell r="C1015" t="str">
            <v>CY</v>
          </cell>
          <cell r="D1015" t="str">
            <v>CLASS QC1 CONCRETE WITH QC/QA, PIER ABOVE FOOTINGS, AS PER PLAN</v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/>
          </cell>
          <cell r="C1016" t="str">
            <v>CY</v>
          </cell>
          <cell r="D1016" t="str">
            <v>CLASS QC1 CONCRETE, PIER CAP</v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/>
          </cell>
          <cell r="C1017" t="str">
            <v>CY</v>
          </cell>
          <cell r="D1017" t="str">
            <v>CLASS QC1 CONCRETE, PIER CAP, AS PER PLAN</v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/>
          </cell>
          <cell r="C1018" t="str">
            <v>CY</v>
          </cell>
          <cell r="D1018" t="str">
            <v>CLASS QC1 CONCRETE WITH QC/QA, PIER CAP</v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/>
          </cell>
          <cell r="C1019" t="str">
            <v>CY</v>
          </cell>
          <cell r="D1019" t="str">
            <v>CLASS QC1 CONCRETE WITH QC/QA, PIER CAP, AS PER PLAN</v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/>
          </cell>
          <cell r="C1020" t="str">
            <v>CY</v>
          </cell>
          <cell r="D1020" t="str">
            <v>CLASS QC1 CONCRETE, PIER</v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/>
          </cell>
          <cell r="C1021" t="str">
            <v>CY</v>
          </cell>
          <cell r="D1021" t="str">
            <v>CLASS QC1 CONCRETE, PIER, AS PER PLAN</v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/>
          </cell>
          <cell r="C1022" t="str">
            <v>CY</v>
          </cell>
          <cell r="D1022" t="str">
            <v>CLASS QC1 CONCRETE WITH QC/QA, PIER</v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/>
          </cell>
          <cell r="C1023" t="str">
            <v>CY</v>
          </cell>
          <cell r="D1023" t="str">
            <v>CLASS QC1 CONCRETE WITH QC/QA, PIER, AS PER PLAN</v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/>
          </cell>
          <cell r="C1024" t="str">
            <v>CY</v>
          </cell>
          <cell r="D1024" t="str">
            <v>CLASS QC SCC CONCRETE, PIER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/>
          </cell>
          <cell r="C1025" t="str">
            <v>CY</v>
          </cell>
          <cell r="D1025" t="str">
            <v>CLASS QC SCC CONCRETE, PIER,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/>
          </cell>
          <cell r="C1026" t="str">
            <v>CY</v>
          </cell>
          <cell r="D1026" t="str">
            <v>CLASS QC SCC CONCRETE WITH QC/QA, PIER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/>
          </cell>
          <cell r="C1027" t="str">
            <v>CY</v>
          </cell>
          <cell r="D1027" t="str">
            <v>CLASS QC SCC CONCRETE WITH QC/QA, PIER,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/>
          </cell>
          <cell r="C1028" t="str">
            <v>CY</v>
          </cell>
          <cell r="D1028" t="str">
            <v>CLASS QC2 CONCRETE, PIER CAP</v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/>
          </cell>
          <cell r="C1029" t="str">
            <v>CY</v>
          </cell>
          <cell r="D1029" t="str">
            <v>CLASS QC2 CONCRETE WITH QC/QA, PIER CAP</v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/>
          </cell>
          <cell r="C1030" t="str">
            <v>CY</v>
          </cell>
          <cell r="D1030" t="str">
            <v>CLASS QC1 CONCRETE, ABUTMENT INCLUDING FOOTING</v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/>
          </cell>
          <cell r="C1031" t="str">
            <v>CY</v>
          </cell>
          <cell r="D1031" t="str">
            <v>CLASS QC1 CONCRETE, ABUTMENT INCLUDING FOOTING, AS PER PLAN</v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/>
          </cell>
          <cell r="C1032" t="str">
            <v>CY</v>
          </cell>
          <cell r="D1032" t="str">
            <v>CLASS QC1 CONCRETE WITH QC/QA, ABUTMENT INCLUDING FOOTING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/>
          </cell>
          <cell r="C1033" t="str">
            <v>CY</v>
          </cell>
          <cell r="D1033" t="str">
            <v>CLASS QC1 CONCRETE WITH QC/QA, ABUTMENT INCLUDING FOOTING,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/>
          </cell>
          <cell r="C1034" t="str">
            <v>CY</v>
          </cell>
          <cell r="D1034" t="str">
            <v>CLASS QC1 CONCRETE, ABUTMENT NOT INCLUDING FOOTING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/>
          </cell>
          <cell r="C1035" t="str">
            <v>CY</v>
          </cell>
          <cell r="D1035" t="str">
            <v>CLASS QC1 CONCRETE, ABUTMENT NOT INCLUDING FOOTING,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/>
          </cell>
          <cell r="C1036" t="str">
            <v>CY</v>
          </cell>
          <cell r="D1036" t="str">
            <v>CLASS QC1 CONCRETE WITH QC/QA, ABUTMENT NOT INCLUDING FOOTING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/>
          </cell>
          <cell r="C1037" t="str">
            <v>CY</v>
          </cell>
          <cell r="D1037" t="str">
            <v>CLASS QC1 CONCRETE WITH QC/QA, ABUTMENT NOT INCLUDING FOOTING, AS PER PLAN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/>
          </cell>
          <cell r="C1038" t="str">
            <v>CY</v>
          </cell>
          <cell r="D1038" t="str">
            <v>CLASS QC4 MASS CONCRETE, SUBSTRUCTURE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/>
          </cell>
          <cell r="C1039" t="str">
            <v>CY</v>
          </cell>
          <cell r="D1039" t="str">
            <v>CLASS QC4 MASS CONCRETE, SUBSTRUCTURE,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/>
          </cell>
          <cell r="C1040" t="str">
            <v>CY</v>
          </cell>
          <cell r="D1040" t="str">
            <v>CLASS QC4 MASS CONCRETE, SUBSTRUCTURE WITH QC/QA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/>
          </cell>
          <cell r="C1041" t="str">
            <v>CY</v>
          </cell>
          <cell r="D1041" t="str">
            <v>CLASS QC4 MASS CONCRETE, SUBSTRUCTURE WITH QC/QA,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/>
          </cell>
          <cell r="C1042" t="str">
            <v>CY</v>
          </cell>
          <cell r="D1042" t="str">
            <v>CLASS QC4 MASS CONCRETE, SUPERSTRUCTURE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/>
          </cell>
          <cell r="C1043" t="str">
            <v>CY</v>
          </cell>
          <cell r="D1043" t="str">
            <v>CLASS QC4 MASS CONCRETE, SUPERSTRUCTURE,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/>
          </cell>
          <cell r="C1044" t="str">
            <v>CY</v>
          </cell>
          <cell r="D1044" t="str">
            <v>CLASS QC4 MASS CONCRETE, SUPERSTRUCTURE WITH QC/QA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/>
          </cell>
          <cell r="C1045" t="str">
            <v>CY</v>
          </cell>
          <cell r="D1045" t="str">
            <v>CLASS QC4 MASS CONCRETE, SUPERSTRUCTURE WITH QC/QA,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/>
          </cell>
          <cell r="C1046" t="str">
            <v>CY</v>
          </cell>
          <cell r="D1046" t="str">
            <v>CLASS QC1 CONCRETE, ABUTMENT</v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/>
          </cell>
          <cell r="C1047" t="str">
            <v>CY</v>
          </cell>
          <cell r="D1047" t="str">
            <v>CLASS QC1 CONCRETE, ABUTMENT, AS PER PLAN</v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/>
          </cell>
          <cell r="C1048" t="str">
            <v>CY</v>
          </cell>
          <cell r="D1048" t="str">
            <v>CLASS QC1 CONCRETE WITH QC/QA, ABUTMENT</v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/>
          </cell>
          <cell r="C1049" t="str">
            <v>CY</v>
          </cell>
          <cell r="D1049" t="str">
            <v>CLASS QC1 CONCRETE WITH QC/QA, ABUTMENT, AS PER PLAN</v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/>
          </cell>
          <cell r="C1050" t="str">
            <v>CY</v>
          </cell>
          <cell r="D1050" t="str">
            <v>CLASS QC SCC CONCRETE, ABUTMENT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/>
          </cell>
          <cell r="C1051" t="str">
            <v>CY</v>
          </cell>
          <cell r="D1051" t="str">
            <v>CLASS QC SCC CONCRETE, ABUTMENT,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/>
          </cell>
          <cell r="C1052" t="str">
            <v>CY</v>
          </cell>
          <cell r="D1052" t="str">
            <v>CLASS QC SCC CONCRETE WITH QC/QA, ABUTMENT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/>
          </cell>
          <cell r="C1053" t="str">
            <v>CY</v>
          </cell>
          <cell r="D1053" t="str">
            <v>CLASS QC SCC CONCRETE WITH QC/QA, ABUTMENT,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/>
          </cell>
          <cell r="C1054" t="str">
            <v>SY</v>
          </cell>
          <cell r="D1054" t="str">
            <v>CLASS QC1 CONCRETE, RETAINING/WINGWALL NOT INCLUDING FOOTING</v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/>
          </cell>
          <cell r="C1055" t="str">
            <v>SY</v>
          </cell>
          <cell r="D1055" t="str">
            <v>CLASS QC1 CONCRETE, RETAINING/WINGWALL NOT INCLUDING FOOTING, AS PER PLAN</v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/>
          </cell>
          <cell r="C1056" t="str">
            <v>CY</v>
          </cell>
          <cell r="D1056" t="str">
            <v>CLASS QC1 CONCRETE, RETAINING/WINGWALL NOT INCLUDING FOOTING</v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/>
          </cell>
          <cell r="C1057" t="str">
            <v>CY</v>
          </cell>
          <cell r="D1057" t="str">
            <v>CLASS QC1 CONCRETE, RETAINING/WINGWALL NOT INCLUDING FOOTING, AS PER PLAN</v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/>
          </cell>
          <cell r="C1058" t="str">
            <v>CY</v>
          </cell>
          <cell r="D1058" t="str">
            <v>CLASS QC1 CONCRETE WITH QC/QA, RETAINING/WINGWALL NOT INCLUDING FOOTING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/>
          </cell>
          <cell r="C1059" t="str">
            <v>CY</v>
          </cell>
          <cell r="D1059" t="str">
            <v>CLASS QC1 CONCRETE WITH QC/QA, RETAINING/WINGWALL NOT INCLUDING FOOTING,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/>
          </cell>
          <cell r="C1060" t="str">
            <v>CY</v>
          </cell>
          <cell r="D1060" t="str">
            <v>CLASS QC1 CONCRETE, RETAINING/WINGWALL INCLUDING FOOTING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/>
          </cell>
          <cell r="C1061" t="str">
            <v>CY</v>
          </cell>
          <cell r="D1061" t="str">
            <v>CLASS QC1 CONCRETE, RETAINING/WINGWALL INCLUDING FOOTING,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/>
          </cell>
          <cell r="C1062" t="str">
            <v>CY</v>
          </cell>
          <cell r="D1062" t="str">
            <v>CLASS QC1 CONCRETE WITH QC/QA, RETAINING/WINGWALL INCLUDING FOOTING</v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/>
          </cell>
          <cell r="C1063" t="str">
            <v>CY</v>
          </cell>
          <cell r="D1063" t="str">
            <v>CLASS QC1 CONCRETE WITH QC/QA, RETAINING/WINGWALL INCLUDING FOOTING, AS PER PLAN</v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/>
          </cell>
          <cell r="C1064" t="str">
            <v>CY</v>
          </cell>
          <cell r="D1064" t="str">
            <v>CLASS QC1 CONCRETE, FOOTING</v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/>
          </cell>
          <cell r="C1065" t="str">
            <v>CY</v>
          </cell>
          <cell r="D1065" t="str">
            <v>CLASS QC1 CONCRETE, FOOTING, AS PER PLAN</v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/>
          </cell>
          <cell r="C1066" t="str">
            <v>CY</v>
          </cell>
          <cell r="D1066" t="str">
            <v>CLASS QC1 CONCRETE WITH QC/QA,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/>
          </cell>
          <cell r="C1067" t="str">
            <v>CY</v>
          </cell>
          <cell r="D1067" t="str">
            <v>CLASS QC1 CONCRETE WITH QC/QA,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/>
          </cell>
          <cell r="C1068" t="str">
            <v>CY</v>
          </cell>
          <cell r="D1068" t="str">
            <v>CLASS QC1 CONCRETE, HEADWALL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/>
          </cell>
          <cell r="C1069" t="str">
            <v>CY</v>
          </cell>
          <cell r="D1069" t="str">
            <v>CLASS QC1 CONCRETE, HEADWALL,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/>
          </cell>
          <cell r="C1070" t="str">
            <v>CY</v>
          </cell>
          <cell r="D1070" t="str">
            <v>CLASS QC1 CONCRETE WITH QC/QA, HEADWALL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/>
          </cell>
          <cell r="C1071" t="str">
            <v>CY</v>
          </cell>
          <cell r="D1071" t="str">
            <v>CLASS QC1 CONCRETE WITH QC/QA, HEADWALL,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/>
          </cell>
          <cell r="C1072" t="str">
            <v>CY</v>
          </cell>
          <cell r="D1072" t="str">
            <v>CLASS QC1 CONCRETE, CULVERT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/>
          </cell>
          <cell r="C1073" t="str">
            <v>CY</v>
          </cell>
          <cell r="D1073" t="str">
            <v>CLASS QC1 CONCRETE, CULVERT,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/>
          </cell>
          <cell r="C1074" t="str">
            <v>CY</v>
          </cell>
          <cell r="D1074" t="str">
            <v>CLASS QC1 CONCRETE WITH QC/QA, CULVERT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/>
          </cell>
          <cell r="C1075" t="str">
            <v>CY</v>
          </cell>
          <cell r="D1075" t="str">
            <v>CLASS QC1 CONCRETE WITH QC/QA, CULVERT,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/>
          </cell>
          <cell r="C1076" t="str">
            <v>CY</v>
          </cell>
          <cell r="D1076" t="str">
            <v>CLASS QC1 CONCRETE, SUBSTRUCTURE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/>
          </cell>
          <cell r="C1077" t="str">
            <v>CY</v>
          </cell>
          <cell r="D1077" t="str">
            <v>CLASS QC1 CONCRETE, SUBSTRUCTURE,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/>
          </cell>
          <cell r="C1078" t="str">
            <v>CY</v>
          </cell>
          <cell r="D1078" t="str">
            <v>CLASS QC1 CONCRETE WITH QC/QA, SUBSTRUCTURE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/>
          </cell>
          <cell r="C1079" t="str">
            <v>CY</v>
          </cell>
          <cell r="D1079" t="str">
            <v>CLASS QC1 CONCRETE WITH QC/QA, SUBSTRUCTURE,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/>
          </cell>
          <cell r="C1080" t="str">
            <v>CY</v>
          </cell>
          <cell r="D1080" t="str">
            <v>CLASS QC2 CONCRETE, SIDEWALK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/>
          </cell>
          <cell r="C1081" t="str">
            <v>CY</v>
          </cell>
          <cell r="D1081" t="str">
            <v>CLASS QC2 CONCRETE, SIDEWALK,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/>
          </cell>
          <cell r="C1082" t="str">
            <v>CY</v>
          </cell>
          <cell r="D1082" t="str">
            <v>CLASS QC2 CONCRETE WITH QC/QA, SIDEWALK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/>
          </cell>
          <cell r="C1083" t="str">
            <v>CY</v>
          </cell>
          <cell r="D1083" t="str">
            <v>CLASS QC2 CONCRETE WITH QC/QA, SIDEWALK,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/>
          </cell>
          <cell r="C1084" t="str">
            <v>CY</v>
          </cell>
          <cell r="D1084" t="str">
            <v>CLASS QC FS CONCRETE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/>
          </cell>
          <cell r="C1085" t="str">
            <v>CY</v>
          </cell>
          <cell r="D1085" t="str">
            <v>CLASS QC MS CONCRETE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/>
          </cell>
          <cell r="C1086" t="str">
            <v>CY</v>
          </cell>
          <cell r="D1086" t="str">
            <v>CLASS QC MISC. CONCRETE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/>
          </cell>
          <cell r="C1087" t="str">
            <v>CY</v>
          </cell>
          <cell r="D1087" t="str">
            <v>CLASS QC1 CONCRETE, MISC.:</v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/>
          </cell>
          <cell r="C1088" t="str">
            <v>CY</v>
          </cell>
          <cell r="D1088" t="str">
            <v>CLASS QC2 CONCRETE, MISC.:</v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/>
          </cell>
          <cell r="C1089" t="str">
            <v>CY</v>
          </cell>
          <cell r="D1089" t="str">
            <v>CLASS QC3 CONCRETE, MISC.:</v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/>
          </cell>
          <cell r="C1090" t="str">
            <v>CY</v>
          </cell>
          <cell r="D1090" t="str">
            <v>CLASS QC4 CONCRETE, MISC.:</v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/>
          </cell>
          <cell r="C1091" t="str">
            <v>SY</v>
          </cell>
          <cell r="D1091" t="str">
            <v>CLASS QC2 CONCRETE, MISC.:</v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/>
          </cell>
          <cell r="C1092" t="str">
            <v>SY</v>
          </cell>
          <cell r="D1092" t="str">
            <v>SPECIAL - BRIDGE DECK GROOVING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/>
          </cell>
          <cell r="C1093" t="str">
            <v>CY</v>
          </cell>
          <cell r="D1093" t="str">
            <v>CONCRETE, MISC.:</v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/>
          </cell>
          <cell r="C1094" t="str">
            <v>SF</v>
          </cell>
          <cell r="D1094" t="str">
            <v>CONCRETE, MISC.:</v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/>
          </cell>
          <cell r="C1095" t="str">
            <v>SY</v>
          </cell>
          <cell r="D1095" t="str">
            <v>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/>
          </cell>
          <cell r="C1096" t="str">
            <v>FT</v>
          </cell>
          <cell r="D1096" t="str">
            <v>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/>
          </cell>
          <cell r="C1097" t="str">
            <v>LS</v>
          </cell>
          <cell r="D1097" t="str">
            <v>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/>
          </cell>
          <cell r="C1098" t="str">
            <v>EACH</v>
          </cell>
          <cell r="D1098" t="str">
            <v>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/>
          </cell>
          <cell r="C1099" t="str">
            <v>LB</v>
          </cell>
          <cell r="D1099" t="str">
            <v>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/>
          </cell>
          <cell r="C1100" t="str">
            <v>CF</v>
          </cell>
          <cell r="D1100" t="str">
            <v>CONCRETE, MISC.:</v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/>
          </cell>
          <cell r="C1101" t="str">
            <v>SY</v>
          </cell>
          <cell r="D1101" t="str">
            <v>SEALING OF CONCRETE SURFACES</v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/>
          </cell>
          <cell r="C1102" t="str">
            <v>SY</v>
          </cell>
          <cell r="D1102" t="str">
            <v>SEALING OF CONCRETE SURFACES, AS PER PLAN</v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/>
          </cell>
          <cell r="C1103" t="str">
            <v>SY</v>
          </cell>
          <cell r="D1103" t="str">
            <v>SEALING OF CONCRETE SURFACES (NON-EPOXY)</v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/>
          </cell>
          <cell r="C1104" t="str">
            <v>SY</v>
          </cell>
          <cell r="D1104" t="str">
            <v>SEALING OF CONCRETE SURFACES (NON-EPOXY), AS PER PLAN</v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/>
          </cell>
          <cell r="C1105" t="str">
            <v>SY</v>
          </cell>
          <cell r="D1105" t="str">
            <v>SEALING OF CONCRETE SURFACES (EPOXY-URETHANE)</v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/>
          </cell>
          <cell r="C1106" t="str">
            <v>SY</v>
          </cell>
          <cell r="D1106" t="str">
            <v>SEALING OF CONCRETE SURFACES (EPOXY-URETHANE), AS PER PLAN</v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/>
          </cell>
          <cell r="C1107" t="str">
            <v>SY</v>
          </cell>
          <cell r="D1107" t="str">
            <v>SEALING CONCRETE BRIDGE DECKS WITH HMWM RESIN</v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/>
          </cell>
          <cell r="C1108" t="str">
            <v>SY</v>
          </cell>
          <cell r="D1108" t="str">
            <v>SEALING CONCRETE BRIDGE DECKS WITH HMWM RESIN, AS PER PLAN</v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/>
          </cell>
          <cell r="C1109" t="str">
            <v>SY</v>
          </cell>
          <cell r="D1109" t="str">
            <v>TREATING OF CONCRETE BRIDGE DECK WITH SRS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/>
          </cell>
          <cell r="C1110" t="str">
            <v>SY</v>
          </cell>
          <cell r="D1110" t="str">
            <v>TREATING OF CONCRETE BRIDGE DECK WITH SRS, AS PER PLAN</v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/>
          </cell>
          <cell r="C1111" t="str">
            <v>FT</v>
          </cell>
          <cell r="D1111" t="str">
            <v>CONCRETE REPAIR BY EPOXY INJECTION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/>
          </cell>
          <cell r="C1112" t="str">
            <v>FT</v>
          </cell>
          <cell r="D1112" t="str">
            <v>CONCRETE REPAIR BY EPOXY INJECTION,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/>
          </cell>
          <cell r="C1113" t="str">
            <v>SF</v>
          </cell>
          <cell r="D1113" t="str">
            <v>SPECIAL - PROTECTION OF CONCRETE SURFACE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/>
          </cell>
          <cell r="C1114" t="str">
            <v>SY</v>
          </cell>
          <cell r="D1114" t="str">
            <v>TYPE 2 WATERPROOFING</v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/>
          </cell>
          <cell r="C1115" t="str">
            <v>SY</v>
          </cell>
          <cell r="D1115" t="str">
            <v>TYPE 2 WATERPROOFING, AS PER PLAN</v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/>
          </cell>
          <cell r="C1116" t="str">
            <v>SY</v>
          </cell>
          <cell r="D1116" t="str">
            <v>TYPE 3 WATERPROOFING</v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/>
          </cell>
          <cell r="C1117" t="str">
            <v>SY</v>
          </cell>
          <cell r="D1117" t="str">
            <v>TYPE 3 WATERPROOFING, AS PER PLAN</v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/>
          </cell>
          <cell r="C1118" t="str">
            <v>SY</v>
          </cell>
          <cell r="D1118" t="str">
            <v>TYPE A WATERPROOFING</v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/>
          </cell>
          <cell r="C1119" t="str">
            <v>SY</v>
          </cell>
          <cell r="D1119" t="str">
            <v>TYPE A WATERPROOFING, AS PER PLAN</v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/>
          </cell>
          <cell r="C1120" t="str">
            <v>SY</v>
          </cell>
          <cell r="D1120" t="str">
            <v>TYPE B WATERPROOFING</v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/>
          </cell>
          <cell r="C1121" t="str">
            <v>SY</v>
          </cell>
          <cell r="D1121" t="str">
            <v>TYPE B WATERPROOFING, AS PER PLAN</v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/>
          </cell>
          <cell r="C1122" t="str">
            <v>SY</v>
          </cell>
          <cell r="D1122" t="str">
            <v>TYPE E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/>
          </cell>
          <cell r="C1123" t="str">
            <v>SY</v>
          </cell>
          <cell r="D1123" t="str">
            <v>TYPE E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/>
          </cell>
          <cell r="C1124" t="str">
            <v>LS</v>
          </cell>
          <cell r="D1124" t="str">
            <v>TYPE 2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/>
          </cell>
          <cell r="C1125" t="str">
            <v>LS</v>
          </cell>
          <cell r="D1125" t="str">
            <v>TYPE 2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/>
          </cell>
          <cell r="C1126" t="str">
            <v>LS</v>
          </cell>
          <cell r="D1126" t="str">
            <v>TYPE 3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/>
          </cell>
          <cell r="C1127" t="str">
            <v>LS</v>
          </cell>
          <cell r="D1127" t="str">
            <v>TYPE 3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/>
          </cell>
          <cell r="C1128" t="str">
            <v>LS</v>
          </cell>
          <cell r="D1128" t="str">
            <v>TYPE A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/>
          </cell>
          <cell r="C1129" t="str">
            <v>LS</v>
          </cell>
          <cell r="D1129" t="str">
            <v>TYPE B WATERPROOFING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/>
          </cell>
          <cell r="C1130" t="str">
            <v>LS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/>
          </cell>
          <cell r="C1131" t="str">
            <v>SY</v>
          </cell>
          <cell r="D1131" t="str">
            <v>SPECIAL - BUTYL RUBBER MEMBRANE WATERPROOFING</v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/>
          </cell>
          <cell r="C1132" t="str">
            <v>SY</v>
          </cell>
          <cell r="D1132" t="str">
            <v>SPECIAL - ASPHALTIC PANEL</v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/>
          </cell>
          <cell r="C1133" t="str">
            <v>SY</v>
          </cell>
          <cell r="D1133" t="str">
            <v>SPECIAL - WATERPROOFING</v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/>
          </cell>
          <cell r="C1134" t="str">
            <v>FT</v>
          </cell>
          <cell r="D1134" t="str">
            <v>SPECIAL - WATERPROOFING</v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/>
          </cell>
          <cell r="C1135" t="str">
            <v>SF</v>
          </cell>
          <cell r="D1135" t="str">
            <v>SPECIAL - WATERPROOFING</v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/>
          </cell>
          <cell r="C1136" t="str">
            <v>LS</v>
          </cell>
          <cell r="D1136" t="str">
            <v>SPECIAL - WATERPROOFING</v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/>
          </cell>
          <cell r="C1137" t="str">
            <v>SY</v>
          </cell>
          <cell r="D1137" t="str">
            <v>SPECIAL - URETHANE TOP COAT SEALER</v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/>
          </cell>
          <cell r="C1138" t="str">
            <v>SY</v>
          </cell>
          <cell r="D1138" t="str">
            <v>SPECIAL - EPOXY WATERPROOFING OVERLAY (1/4" THICK)</v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/>
          </cell>
          <cell r="C1139" t="str">
            <v>LS</v>
          </cell>
          <cell r="D1139" t="str">
            <v>SPECIAL - TEST PATCH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/>
          </cell>
          <cell r="C1140" t="str">
            <v>EACH</v>
          </cell>
          <cell r="D1140" t="str">
            <v>SPECIAL - TEST PATCH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/>
          </cell>
          <cell r="C1141" t="str">
            <v>SY</v>
          </cell>
          <cell r="D1141" t="str">
            <v>TREATING CONCRETE BRIDGE DECKS WITH GRAVITY FED RESIN</v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/>
          </cell>
          <cell r="C1142" t="str">
            <v>SY</v>
          </cell>
          <cell r="D1142" t="str">
            <v>TREATING CONCRETE BRIDGE DECKS WITH GRAVITY FED RESIN, AS PER PLAN</v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/>
          </cell>
          <cell r="C1143" t="str">
            <v>SY</v>
          </cell>
          <cell r="D1143" t="str">
            <v>REMOVAL OF EXISTING COATINGS FROM CONCRETE SURFACES</v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/>
          </cell>
          <cell r="C1144" t="str">
            <v>SY</v>
          </cell>
          <cell r="D1144" t="str">
            <v>REMOVAL OF EXISTING COATINGS FROM CONCRETE SURFACES, AS PER PLAN</v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/>
          </cell>
          <cell r="C1145" t="str">
            <v>FT</v>
          </cell>
          <cell r="D1145" t="str">
            <v>REMOVAL OF EXISTING PAVEMENT MARKING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/>
          </cell>
          <cell r="C1146" t="str">
            <v>SF</v>
          </cell>
          <cell r="D1146" t="str">
            <v>REMOVAL OF EXISTING PAVEMENT MARKING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/>
          </cell>
          <cell r="C1147" t="str">
            <v>EACH</v>
          </cell>
          <cell r="D1147" t="str">
            <v>REMOVAL OF EXISTING PAVEMENT MARKING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/>
          </cell>
          <cell r="C1148" t="str">
            <v>FT</v>
          </cell>
          <cell r="D1148" t="str">
            <v>SPECIAL - SEALING</v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/>
          </cell>
          <cell r="C1149" t="str">
            <v>SF</v>
          </cell>
          <cell r="D1149" t="str">
            <v>SPECIAL - SEALING</v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/>
          </cell>
          <cell r="C1150" t="str">
            <v>SY</v>
          </cell>
          <cell r="D1150" t="str">
            <v>SPECIAL - SEALING</v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/>
          </cell>
          <cell r="C1151" t="str">
            <v>LS</v>
          </cell>
          <cell r="D1151" t="str">
            <v>SPECIAL - SEALING OF CONCRETE</v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/>
          </cell>
          <cell r="C1152" t="str">
            <v>LS</v>
          </cell>
          <cell r="D1152" t="str">
            <v>STRUCTURAL STEEL MEMBERS, LEVEL UF</v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/>
          </cell>
          <cell r="C1153" t="str">
            <v>LS</v>
          </cell>
          <cell r="D1153" t="str">
            <v>STRUCTURAL STEEL MEMBERS, LEVEL UF, AS PER PLAN</v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/>
          </cell>
          <cell r="C1154" t="str">
            <v>LS</v>
          </cell>
          <cell r="D1154" t="str">
            <v>STRUCTURAL STEEL MEMBERS, LEVEL 1</v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/>
          </cell>
          <cell r="C1155" t="str">
            <v>LS</v>
          </cell>
          <cell r="D1155" t="str">
            <v>STRUCTURAL STEEL MEMBERS, LEVEL 1, AS PER PLAN</v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/>
          </cell>
          <cell r="C1156" t="str">
            <v>LS</v>
          </cell>
          <cell r="D1156" t="str">
            <v>STRUCTURAL STEEL MEMBERS, LEVEL 2</v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/>
          </cell>
          <cell r="C1157" t="str">
            <v>LS</v>
          </cell>
          <cell r="D1157" t="str">
            <v>STRUCTURAL STEEL MEMBERS, LEVEL 2, AS PER PLAN</v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/>
          </cell>
          <cell r="C1158" t="str">
            <v>LS</v>
          </cell>
          <cell r="D1158" t="str">
            <v>STRUCTURAL STEEL MEMBERS, LEVEL 3</v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/>
          </cell>
          <cell r="C1159" t="str">
            <v>LS</v>
          </cell>
          <cell r="D1159" t="str">
            <v>STRUCTURAL STEEL MEMBERS, LEVEL 3, AS PER PLAN</v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/>
          </cell>
          <cell r="C1160" t="str">
            <v>LS</v>
          </cell>
          <cell r="D1160" t="str">
            <v>STRUCTURAL STEEL MEMBERS, LEVEL 4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/>
          </cell>
          <cell r="C1161" t="str">
            <v>LS</v>
          </cell>
          <cell r="D1161" t="str">
            <v>STRUCTURAL STEEL MEMBERS, LEVEL 4,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/>
          </cell>
          <cell r="C1162" t="str">
            <v>LS</v>
          </cell>
          <cell r="D1162" t="str">
            <v>STRUCTURAL STEEL MEMBERS, LEVEL 5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/>
          </cell>
          <cell r="C1163" t="str">
            <v>LS</v>
          </cell>
          <cell r="D1163" t="str">
            <v>STRUCTURAL STEEL MEMBERS, LEVEL 5,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/>
          </cell>
          <cell r="C1164" t="str">
            <v>LS</v>
          </cell>
          <cell r="D1164" t="str">
            <v>STRUCTURAL STEEL MEMBERS, LEVEL 6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/>
          </cell>
          <cell r="C1165" t="str">
            <v>LS</v>
          </cell>
          <cell r="D1165" t="str">
            <v>STRUCTURAL STEEL MEMBERS, LEVEL 6,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/>
          </cell>
          <cell r="C1166" t="str">
            <v>LB</v>
          </cell>
          <cell r="D1166" t="str">
            <v>STRUCTURAL STEEL MEMBERS, LEVEL UF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/>
          </cell>
          <cell r="C1167" t="str">
            <v>LB</v>
          </cell>
          <cell r="D1167" t="str">
            <v>STRUCTURAL STEEL MEMBERS, LEVEL UF,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/>
          </cell>
          <cell r="C1168" t="str">
            <v>LB</v>
          </cell>
          <cell r="D1168" t="str">
            <v>STRUCTURAL STEEL MEMBERS, LEVEL 1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/>
          </cell>
          <cell r="C1169" t="str">
            <v>LB</v>
          </cell>
          <cell r="D1169" t="str">
            <v>STRUCTURAL STEEL MEMBERS, LEVEL 1,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/>
          </cell>
          <cell r="C1170" t="str">
            <v>LB</v>
          </cell>
          <cell r="D1170" t="str">
            <v>STRUCTURAL STEEL MEMBERS, LEVEL 2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/>
          </cell>
          <cell r="C1171" t="str">
            <v>LB</v>
          </cell>
          <cell r="D1171" t="str">
            <v>STRUCTURAL STEEL MEMBERS, LEVEL 2,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/>
          </cell>
          <cell r="C1172" t="str">
            <v>LB</v>
          </cell>
          <cell r="D1172" t="str">
            <v>STRUCTURAL STEEL MEMBERS, LEVEL 3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/>
          </cell>
          <cell r="C1173" t="str">
            <v>LB</v>
          </cell>
          <cell r="D1173" t="str">
            <v>STRUCTURAL STEEL MEMBERS, LEVEL 3,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/>
          </cell>
          <cell r="C1174" t="str">
            <v>LB</v>
          </cell>
          <cell r="D1174" t="str">
            <v>STRUCTURAL STEEL MEMBERS, LEVEL 4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/>
          </cell>
          <cell r="C1175" t="str">
            <v>LB</v>
          </cell>
          <cell r="D1175" t="str">
            <v>STRUCTURAL STEEL MEMBERS, LEVEL 4,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/>
          </cell>
          <cell r="C1176" t="str">
            <v>LB</v>
          </cell>
          <cell r="D1176" t="str">
            <v>STRUCTURAL STEEL MEMBERS, LEVEL 5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/>
          </cell>
          <cell r="C1177" t="str">
            <v>LB</v>
          </cell>
          <cell r="D1177" t="str">
            <v>STRUCTURAL STEEL MEMBERS, LEVEL 5,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/>
          </cell>
          <cell r="C1178" t="str">
            <v>LB</v>
          </cell>
          <cell r="D1178" t="str">
            <v>STRUCTURAL STEEL MEMBERS, LEVEL 6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/>
          </cell>
          <cell r="C1179" t="str">
            <v>LB</v>
          </cell>
          <cell r="D1179" t="str">
            <v>STRUCTURAL STEEL MEMBERS, LEVEL 6,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/>
          </cell>
          <cell r="C1180" t="str">
            <v>LB</v>
          </cell>
          <cell r="D1180" t="str">
            <v>STRUCTURAL STEEL MEMBERS, HYBRID GIRDER, LEVEL SIX (6) FABRICATION</v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/>
          </cell>
          <cell r="C1181" t="str">
            <v>LB</v>
          </cell>
          <cell r="D1181" t="str">
            <v>STRUCTURAL STEEL MEMBERS, HYBRID GIRDER, LEVEL SIX (6) FABRICATION, AS PER PLAN</v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/>
          </cell>
          <cell r="C1182" t="str">
            <v>EACH</v>
          </cell>
          <cell r="D1182" t="str">
            <v>WELDED STUD SHEAR CONNECTORS</v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/>
          </cell>
          <cell r="C1183" t="str">
            <v>EACH</v>
          </cell>
          <cell r="D1183" t="str">
            <v>WELDED STUD SHEAR CONNECTORS, AS PER PLAN</v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/>
          </cell>
          <cell r="C1184" t="str">
            <v>EACH</v>
          </cell>
          <cell r="D1184" t="str">
            <v>TRIMMING OF BEAM END</v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/>
          </cell>
          <cell r="C1185" t="str">
            <v>EACH</v>
          </cell>
          <cell r="D1185" t="str">
            <v>TRIMMING OF BEAM END, AS PER PLAN</v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/>
          </cell>
          <cell r="C1186" t="str">
            <v>LB</v>
          </cell>
          <cell r="D1186" t="str">
            <v>REPLACEMENT OF DETERIORATED END CROSSFRAMES</v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/>
          </cell>
          <cell r="C1187" t="str">
            <v>LB</v>
          </cell>
          <cell r="D1187" t="str">
            <v>REPLACEMENT OF DETERIORATED END CROSSFRAMES, AS PER PLAN</v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/>
          </cell>
          <cell r="C1188" t="str">
            <v>LB</v>
          </cell>
          <cell r="D1188" t="str">
            <v>STRUCTURAL STEEL FOR REHABILITATION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/>
          </cell>
          <cell r="C1189" t="str">
            <v>LB</v>
          </cell>
          <cell r="D1189" t="str">
            <v>STRUCTURAL STEEL FOR REHABILITATION,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/>
          </cell>
          <cell r="C1190" t="str">
            <v>LB</v>
          </cell>
          <cell r="D1190" t="str">
            <v>STRUCTURAL STEEL, MISC.:</v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/>
          </cell>
          <cell r="C1191" t="str">
            <v>FT</v>
          </cell>
          <cell r="D1191" t="str">
            <v>STRUCTURAL STEEL, MISC.:</v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/>
          </cell>
          <cell r="C1192" t="str">
            <v>LS</v>
          </cell>
          <cell r="D1192" t="str">
            <v>STRUCTURAL STEEL, MISC.:</v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/>
          </cell>
          <cell r="C1193" t="str">
            <v>EACH</v>
          </cell>
          <cell r="D1193" t="str">
            <v>STRUCTURAL STEEL, MISC.:</v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/>
          </cell>
          <cell r="C1194" t="str">
            <v>SF</v>
          </cell>
          <cell r="D1194" t="str">
            <v>STRUCTURAL STEEL, MISC.:</v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/>
          </cell>
          <cell r="C1195" t="str">
            <v>SF</v>
          </cell>
          <cell r="D1195" t="str">
            <v>SURFACE PREPARATION OF EXISTING STRUCTURAL STEEL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/>
          </cell>
          <cell r="C1196" t="str">
            <v>SF</v>
          </cell>
          <cell r="D1196" t="str">
            <v>SURFACE PREPARATION OF EXISTING STRUCTURAL STEEL, AS PER PLAN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/>
          </cell>
          <cell r="C1197" t="str">
            <v>SF</v>
          </cell>
          <cell r="D1197" t="str">
            <v>FIELD PAINTING OF EXISTING STRUCTURAL STEEL, PRIME COAT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/>
          </cell>
          <cell r="C1198" t="str">
            <v>SF</v>
          </cell>
          <cell r="D1198" t="str">
            <v>FIELD PAINTING OF EXISTING STRUCTURAL STEEL, PRIME COAT, AS PER PLAN</v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/>
          </cell>
          <cell r="C1199" t="str">
            <v>SF</v>
          </cell>
          <cell r="D1199" t="str">
            <v>FIELD PAINTING STRUCTURAL STEEL, INTERMEDIATE COAT</v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/>
          </cell>
          <cell r="C1200" t="str">
            <v>SF</v>
          </cell>
          <cell r="D1200" t="str">
            <v>FIELD PAINTING STRUCTURAL STEEL, INTERMEDIATE COAT, AS PER PLAN</v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/>
          </cell>
          <cell r="C1201" t="str">
            <v>SF</v>
          </cell>
          <cell r="D1201" t="str">
            <v>FIELD PAINTING STRUCTURAL STEEL, FINISH COAT</v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/>
          </cell>
          <cell r="C1202" t="str">
            <v>SF</v>
          </cell>
          <cell r="D1202" t="str">
            <v>FIELD PAINTING STRUCTURAL STEEL, FINISH COAT, AS PER PLAN</v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/>
          </cell>
          <cell r="C1203" t="str">
            <v>LS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/>
          </cell>
          <cell r="C1204" t="str">
            <v>LS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/>
          </cell>
          <cell r="C1205" t="str">
            <v>LS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/>
          </cell>
          <cell r="C1206" t="str">
            <v>LS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/>
          </cell>
          <cell r="C1207" t="str">
            <v>LS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/>
          </cell>
          <cell r="C1208" t="str">
            <v>LS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/>
          </cell>
          <cell r="C1209" t="str">
            <v>LS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/>
          </cell>
          <cell r="C1210" t="str">
            <v>LS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/>
          </cell>
          <cell r="C1211" t="str">
            <v>MNHR</v>
          </cell>
          <cell r="D1211" t="str">
            <v>GRINDING FINS, TEARS, SLIVERS ON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/>
          </cell>
          <cell r="C1212" t="str">
            <v>MNHR</v>
          </cell>
          <cell r="D1212" t="str">
            <v>GRINDING FINS, TEARS, SLIVERS ON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/>
          </cell>
          <cell r="C1213" t="str">
            <v>LB</v>
          </cell>
          <cell r="D1213" t="str">
            <v>FIELD PAINTING STRUCTURAL STEEL, INTERMEDIATE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/>
          </cell>
          <cell r="C1214" t="str">
            <v>LB</v>
          </cell>
          <cell r="D1214" t="str">
            <v>FIELD PAINTING STRUCTURAL STEEL, FINISH COAT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/>
          </cell>
          <cell r="C1215" t="str">
            <v>LB</v>
          </cell>
          <cell r="D1215" t="str">
            <v>FIELD PAINTING STRUCTURAL STEEL, FINISH COAT, AS PER PLAN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/>
          </cell>
          <cell r="C1216" t="str">
            <v>EACH</v>
          </cell>
          <cell r="D1216" t="str">
            <v>FINAL INSPECTION REPAIR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/>
          </cell>
          <cell r="C1217" t="str">
            <v>EACH</v>
          </cell>
          <cell r="D1217" t="str">
            <v>FINAL INSPECTION REPAIR, AS PER PLAN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/>
          </cell>
          <cell r="C1218" t="str">
            <v>SF</v>
          </cell>
          <cell r="D1218" t="str">
            <v>FIELD PAINTING OF DAMAGED STRUCTURAL STEEL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/>
          </cell>
          <cell r="C1219" t="str">
            <v>SF</v>
          </cell>
          <cell r="D1219" t="str">
            <v>FIELD PAINTING OF DAMAGED STRUCTURAL STEEL, AS PER PLAN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/>
          </cell>
          <cell r="C1220" t="str">
            <v>LS</v>
          </cell>
          <cell r="D1220" t="str">
            <v>FIELD PAINTING OF DAMAGED STRUCTURAL STEEL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/>
          </cell>
          <cell r="C1221" t="str">
            <v>LS</v>
          </cell>
          <cell r="D1221" t="str">
            <v>FIELD PAINTING OF DAMAGED STRUCTURAL STEEL, AS PER PLAN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/>
          </cell>
          <cell r="C1222" t="str">
            <v>SF</v>
          </cell>
          <cell r="D1222" t="str">
            <v>FIELD PAINTING, MISC.:</v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/>
          </cell>
          <cell r="C1223" t="str">
            <v>EACH</v>
          </cell>
          <cell r="D1223" t="str">
            <v>FIELD PAINTING, MISC.:</v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/>
          </cell>
          <cell r="C1224" t="str">
            <v>FT</v>
          </cell>
          <cell r="D1224" t="str">
            <v>FIELD PAINTING, MISC.:</v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/>
          </cell>
          <cell r="C1225" t="str">
            <v>LS</v>
          </cell>
          <cell r="D1225" t="str">
            <v>FIELD PAINTING, MISC.:</v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/>
          </cell>
          <cell r="C1226" t="str">
            <v>LB</v>
          </cell>
          <cell r="D1226" t="str">
            <v>SHOP PAINTING AND FIELD TOUCH-UP OF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/>
          </cell>
          <cell r="C1227" t="str">
            <v>LB</v>
          </cell>
          <cell r="D1227" t="str">
            <v>SHOP PAINTING AND FIELD TOUCH-UP OF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/>
          </cell>
          <cell r="C1228" t="str">
            <v>SF</v>
          </cell>
          <cell r="D1228" t="str">
            <v>SHOP PAINTING AND FIELD TOUCH-UP OF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/>
          </cell>
          <cell r="C1229" t="str">
            <v>LS</v>
          </cell>
          <cell r="D1229" t="str">
            <v>SHOP PAINTING AND FIELD TOUCH-UP OF STRUCTURAL STEEL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/>
          </cell>
          <cell r="C1230" t="str">
            <v>SF</v>
          </cell>
          <cell r="D1230" t="str">
            <v>SPECIAL - SHOP PAINTING OF STRUCTURAL STEEL</v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/>
          </cell>
          <cell r="C1231" t="str">
            <v>LS</v>
          </cell>
          <cell r="D1231" t="str">
            <v>SPECIAL - FIELD PAINTING OF STRUCTURAL STEEL CROSSFRAMES</v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/>
          </cell>
          <cell r="C1232" t="str">
            <v>LS</v>
          </cell>
          <cell r="D1232" t="str">
            <v>SPECIAL - BRIDGE PAINTING</v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/>
          </cell>
          <cell r="C1233" t="str">
            <v>EACH</v>
          </cell>
          <cell r="D1233" t="str">
            <v>PRESTRESSED CONCRETE NON-COMPOSITE BOX BEAM BRIDGE MEMBERS, LEVEL 1, B12-36</v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/>
          </cell>
          <cell r="C1234" t="str">
            <v>EACH</v>
          </cell>
          <cell r="D1234" t="str">
            <v>PRESTRESSED CONCRETE NON-COMPOSITE BOX BEAM BRIDGE MEMBERS, LEVEL 1, B12-48</v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/>
          </cell>
          <cell r="C1235" t="str">
            <v>EACH</v>
          </cell>
          <cell r="D1235" t="str">
            <v>PRESTRESSED CONCRETE NON-COMPOSITE BOX BEAM BRIDGE MEMBERS, LEVEL 1, B12-48, AS PER PLAN</v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/>
          </cell>
          <cell r="C1236" t="str">
            <v>EACH</v>
          </cell>
          <cell r="D1236" t="str">
            <v>PRESTRESSED CONCRETE NON-COMPOSITE BOX BEAM BRIDGE MEMBERS, LEVEL 1, B17-36</v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/>
          </cell>
          <cell r="C1237" t="str">
            <v>EACH</v>
          </cell>
          <cell r="D1237" t="str">
            <v>PRESTRESSED CONCRETE NON-COMPOSITE BOX BEAM BRIDGE MEMBERS, LEVEL 1, B17-36, AS PER PLAN</v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/>
          </cell>
          <cell r="C1238" t="str">
            <v>EACH</v>
          </cell>
          <cell r="D1238" t="str">
            <v>PRESTRESSED CONCRETE NON-COMPOSITE BOX BEAM BRIDGE MEMBERS, LEVEL 1, B17-48</v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/>
          </cell>
          <cell r="C1239" t="str">
            <v>EACH</v>
          </cell>
          <cell r="D1239" t="str">
            <v>PRESTRESSED CONCRETE NON-COMPOSITE BOX BEAM BRIDGE MEMBERS, LEVEL 1, B17-48, AS PER PLAN</v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/>
          </cell>
          <cell r="C1240" t="str">
            <v>EACH</v>
          </cell>
          <cell r="D1240" t="str">
            <v>PRESTRESSED CONCRETE NON-COMPOSITE BOX BEAM BRIDGE MEMBERS, LEVEL 1, B21-36</v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B21-48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B21-48, AS PER PLAN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B27-36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B27-36, AS PER PLAN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B27-48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B27-48, AS PER PLAN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B33-36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B33-36, AS PER PLAN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B33-48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B33-48,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B42-36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B42-48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B42-48, AS PER PLAN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/>
          </cell>
          <cell r="C1254" t="str">
            <v>EACH</v>
          </cell>
          <cell r="D1254" t="str">
            <v>DRAPED STRAND PRESTRESSED CONCRETE BRIDGE I-BEAM MEMBERS, LEVEL 3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MISC.:</v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/>
          </cell>
          <cell r="C1256" t="str">
            <v>EACH</v>
          </cell>
          <cell r="D1256" t="str">
            <v>PRESTRESSED CONCRETE COMPOSITE BOX BEAM BRIDGE MEMBERS, LEVEL 1, CB12-36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/>
          </cell>
          <cell r="C1257" t="str">
            <v>EACH</v>
          </cell>
          <cell r="D1257" t="str">
            <v>PRESTRESSED CONCRETE COMPOSITE BOX BEAM BRIDGE MEMBERS, LEVEL 1, CB12-48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/>
          </cell>
          <cell r="C1258" t="str">
            <v>EACH</v>
          </cell>
          <cell r="D1258" t="str">
            <v>PRESTRESSED CONCRETE COMPOSITE BOX BEAM BRIDGE MEMBERS, LEVEL 1, CB17-36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/>
          </cell>
          <cell r="C1259" t="str">
            <v>EACH</v>
          </cell>
          <cell r="D1259" t="str">
            <v>PRESTRESSED CONCRETE COMPOSITE BOX BEAM BRIDGE MEMBERS, LEVEL 1, CB17-36, AS PER PLAN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/>
          </cell>
          <cell r="C1260" t="str">
            <v>EACH</v>
          </cell>
          <cell r="D1260" t="str">
            <v>PRESTRESSED CONCRETE COMPOSITE BOX BEAM BRIDGE MEMBERS, LEVEL 1, CB17-48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/>
          </cell>
          <cell r="C1261" t="str">
            <v>EACH</v>
          </cell>
          <cell r="D1261" t="str">
            <v>PRESTRESSED CONCRETE COMPOSITE BOX BEAM BRIDGE MEMBERS, LEVEL 1, CB17-48,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/>
          </cell>
          <cell r="C1262" t="str">
            <v>EACH</v>
          </cell>
          <cell r="D1262" t="str">
            <v>PRESTRESSED CONCRETE COMPOSITE BOX BEAM BRIDGE MEMBERS, LEVEL 1, CB21-36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/>
          </cell>
          <cell r="C1263" t="str">
            <v>EACH</v>
          </cell>
          <cell r="D1263" t="str">
            <v>PRESTRESSED CONCRETE COMPOSITE BOX BEAM BRIDGE MEMBERS, LEVEL 1, CB21-36, AS PER PLAN</v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CB21-48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CB21-48, AS PER PLAN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CB27-36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CB27-36,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CB27-48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CB27-48,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CB33-36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CB33-36,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CB33-48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CB33-48,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CB42-36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CB42-36,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CB42-48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CB42-48,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MISC.:</v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/>
          </cell>
          <cell r="C1279" t="str">
            <v>EACH</v>
          </cell>
          <cell r="D1279" t="str">
            <v>STRAIGHT STRAND PRESTRESSED CONCRETE BRIDGE I-BEAM MEMBERS, LEVEL 2, TYPE 2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/>
          </cell>
          <cell r="C1280" t="str">
            <v>EACH</v>
          </cell>
          <cell r="D1280" t="str">
            <v>STRAIGHT STRAND PRESTRESSED CONCRETE BRIDGE I-BEAM MEMBERS, LEVEL 2, TYPE 3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/>
          </cell>
          <cell r="C1281" t="str">
            <v>EACH</v>
          </cell>
          <cell r="D1281" t="str">
            <v>STRAIGHT STRAND PRESTRESSED CONCRETE BRIDGE I-BEAM MEMBERS, LEVEL 2, TYPE 3,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/>
          </cell>
          <cell r="C1282" t="str">
            <v>EACH</v>
          </cell>
          <cell r="D1282" t="str">
            <v>STRAIGHT STRAND PRESTRESSED CONCRETE BRIDGE I-BEAM MEMBERS, LEVEL 2, TYPE 4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/>
          </cell>
          <cell r="C1283" t="str">
            <v>EACH</v>
          </cell>
          <cell r="D1283" t="str">
            <v>STRAIGHT STRAND PRESTRESSED CONCRETE BRIDGE I-BEAM MEMBERS, LEVEL 2, TYPE 4,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/>
          </cell>
          <cell r="C1284" t="str">
            <v>EACH</v>
          </cell>
          <cell r="D1284" t="str">
            <v>STRAIGHT STRAND PRESTRESSED CONCRETE BRIDGE I-BEAM MEMBERS, LEVEL 2, TYPE 4 MOD. (60")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/>
          </cell>
          <cell r="C1285" t="str">
            <v>EACH</v>
          </cell>
          <cell r="D1285" t="str">
            <v>STRAIGHT STRAND PRESTRESSED CONCRETE BRIDGE I-BEAM MEMBERS, LEVEL 2, TYPE 4 MOD. (66")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/>
          </cell>
          <cell r="C1286" t="str">
            <v>EACH</v>
          </cell>
          <cell r="D1286" t="str">
            <v>STRAIGHT STRAND PRESTRESSED CONCRETE BRIDGE I-BEAM MEMBERS, LEVEL 2, TYPE 4 MOD. (72")</v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4 MOD. (78")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WF36-49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WF42-49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WF48-49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WF54-49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WF60-49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WF66-49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WF72-49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/>
          </cell>
          <cell r="C1296" t="str">
            <v>EACH</v>
          </cell>
          <cell r="D1296" t="str">
            <v>DRAPED STRAND PRESTRESSED CONCRETE BRIDGE I-BEAM MEMBERS, LEVEL 3, TYPE 2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/>
          </cell>
          <cell r="C1297" t="str">
            <v>EACH</v>
          </cell>
          <cell r="D1297" t="str">
            <v>DRAPED STRAND PRESTRESSED CONCRETE BRIDGE I-BEAM MEMBERS, LEVEL 3, TYPE 3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/>
          </cell>
          <cell r="C1298" t="str">
            <v>EACH</v>
          </cell>
          <cell r="D1298" t="str">
            <v>DRAPED STRAND PRESTRESSED CONCRETE BRIDGE I-BEAM MEMBERS, LEVEL 3, TYPE 3, AS PER PLAN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/>
          </cell>
          <cell r="C1299" t="str">
            <v>EACH</v>
          </cell>
          <cell r="D1299" t="str">
            <v>DRAPED STRAND PRESTRESSED CONCRETE BRIDGE I-BEAM MEMBERS, LEVEL 3, TYPE 4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/>
          </cell>
          <cell r="C1300" t="str">
            <v>EACH</v>
          </cell>
          <cell r="D1300" t="str">
            <v>DRAPED STRAND PRESTRESSED CONCRETE BRIDGE I-BEAM MEMBERS, LEVEL 3, TYPE 4, AS PER PLAN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/>
          </cell>
          <cell r="C1301" t="str">
            <v>EACH</v>
          </cell>
          <cell r="D1301" t="str">
            <v>DRAPED STRAND PRESTRESSED CONCRETE BRIDGE I-BEAM MEMBERS, LEVEL 3, TYPE 4 MOD. (60 IN.)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/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/>
          </cell>
          <cell r="C1303" t="str">
            <v>EACH</v>
          </cell>
          <cell r="D1303" t="str">
            <v>DRAPED STRAND PRESTRESSED CONCRETE BRIDGE I-BEAM MEMBERS, LEVEL 3, TYPE 4 MOD. (66")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4 MOD. (72")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 MOD. (78")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(84")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WF36-49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WF42-49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WF48-49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WF54-49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WF60-49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WF66-49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WF72-49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WF84-49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/>
          </cell>
          <cell r="C1320" t="str">
            <v>EACH</v>
          </cell>
          <cell r="D1320" t="str">
            <v>PRESTRESSED CONCRETE BRIDGE I-BEAM MEMBERS, MISC.:</v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/>
          </cell>
          <cell r="C1321" t="str">
            <v>EACH</v>
          </cell>
          <cell r="D1321" t="str">
            <v>PRESTRESSED CONCRETE, MISC.:</v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/>
          </cell>
          <cell r="C1322" t="str">
            <v>EACH</v>
          </cell>
          <cell r="D1322" t="str">
            <v>INTERMEDIATE DIAPHRAGMS</v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/>
          </cell>
          <cell r="C1323" t="str">
            <v>EACH</v>
          </cell>
          <cell r="D1323" t="str">
            <v>INTERMEDIATE DIAPHRAGMS, AS PER PLAN</v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/>
          </cell>
          <cell r="C1324" t="str">
            <v>FT</v>
          </cell>
          <cell r="D1324" t="str">
            <v>HIGH EARLY STRENGTH KEYWAY GROUT</v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/>
          </cell>
          <cell r="C1325" t="str">
            <v>FT</v>
          </cell>
          <cell r="D1325" t="str">
            <v>ELASTOMERIC STRIP SEAL WITHOUT STEEL EXTRUSIONS</v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/>
          </cell>
          <cell r="C1326" t="str">
            <v>FT</v>
          </cell>
          <cell r="D1326" t="str">
            <v>ELASTOMERIC STRIP SEAL WITHOUT STEEL EXTRUSIONS, AS PER PLAN</v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/>
          </cell>
          <cell r="C1327" t="str">
            <v>FT</v>
          </cell>
          <cell r="D1327" t="str">
            <v>PREFORMED ELASTOMERIC COMPRESSION JOINT SEAL</v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/>
          </cell>
          <cell r="C1328" t="str">
            <v>FT</v>
          </cell>
          <cell r="D1328" t="str">
            <v>PREFORMED ELASTOMERIC COMPRESSION JOINT SEAL, AS PER PLAN</v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/>
          </cell>
          <cell r="C1329" t="str">
            <v>FT</v>
          </cell>
          <cell r="D1329" t="str">
            <v>ARMORLESS PREFORMED JOINT SEAL</v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/>
          </cell>
          <cell r="C1330" t="str">
            <v>FT</v>
          </cell>
          <cell r="D1330" t="str">
            <v>ARMORLESS PREFORMED JOINT SEAL, AS PER PLAN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/>
          </cell>
          <cell r="C1331" t="str">
            <v>FT</v>
          </cell>
          <cell r="D1331" t="str">
            <v>STRUCTURAL EXPANSION JOINT INCLUDING ELASTOMERIC COMPRESSION SEAL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/>
          </cell>
          <cell r="C1332" t="str">
            <v>FT</v>
          </cell>
          <cell r="D1332" t="str">
            <v>STRUCTURAL EXPANSION JOINT INCLUDING ELASTOMERIC COMPRESSION SEAL, AS PER PLAN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/>
          </cell>
          <cell r="C1333" t="str">
            <v>FT</v>
          </cell>
          <cell r="D1333" t="str">
            <v>ELASTOMERIC COMPRESSION SEAL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/>
          </cell>
          <cell r="C1334" t="str">
            <v>FT</v>
          </cell>
          <cell r="D1334" t="str">
            <v>ELASTOMERIC COMPRESSION SEAL,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/>
          </cell>
          <cell r="C1335" t="str">
            <v>FT</v>
          </cell>
          <cell r="D1335" t="str">
            <v>STRUCTURAL EXPANSION JOINT INCLUDING ELASTOMERIC STRIP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/>
          </cell>
          <cell r="C1336" t="str">
            <v>FT</v>
          </cell>
          <cell r="D1336" t="str">
            <v>STRUCTURAL EXPANSION JOINT INCLUDING ELASTOMERIC STRIP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/>
          </cell>
          <cell r="C1337" t="str">
            <v>FT</v>
          </cell>
          <cell r="D1337" t="str">
            <v>VERTICAL EXTENSION OF STRUCTURAL EXPANSION JOINT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/>
          </cell>
          <cell r="C1338" t="str">
            <v>FT</v>
          </cell>
          <cell r="D1338" t="str">
            <v>VERTICAL EXTENSION OF STRUCTURAL EXPANSION JOINT,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/>
          </cell>
          <cell r="C1339" t="str">
            <v>FT</v>
          </cell>
          <cell r="D1339" t="str">
            <v>HORIZONTAL EXTENSION OF STRUCTURAL EXPANSION JOINT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/>
          </cell>
          <cell r="C1340" t="str">
            <v>FT</v>
          </cell>
          <cell r="D1340" t="str">
            <v>HORIZONTAL EXTENSION OF STRUCTURAL EXPANSION JOINT,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/>
          </cell>
          <cell r="C1341" t="str">
            <v>FT</v>
          </cell>
          <cell r="D1341" t="str">
            <v>STRUCTURAL STEEL EXPANSION JOINT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/>
          </cell>
          <cell r="C1342" t="str">
            <v>FT</v>
          </cell>
          <cell r="D1342" t="str">
            <v>STRUCTURAL STEEL EXPANSION JOINT,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/>
          </cell>
          <cell r="C1343" t="str">
            <v>FT</v>
          </cell>
          <cell r="D1343" t="str">
            <v>STRIP SEAL EXPANSION JOINT ANCHORED WITH ELASTOMERIC CONCRETE</v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/>
          </cell>
          <cell r="C1344" t="str">
            <v>FT</v>
          </cell>
          <cell r="D1344" t="str">
            <v>STRIP SEAL EXPANSION JOINT ANCHORED WITH ELASTOMERIC CONCRETE, AS PER PLAN</v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/>
          </cell>
          <cell r="C1345" t="str">
            <v>FT</v>
          </cell>
          <cell r="D1345" t="str">
            <v>STRIP SEAL EXPANSION JOINT ANCHORED WITH ELASTOMERIC CONCRETE</v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/>
          </cell>
          <cell r="C1346" t="str">
            <v>LB</v>
          </cell>
          <cell r="D1346" t="str">
            <v>SIDEWALK COVER PLATE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/>
          </cell>
          <cell r="C1347" t="str">
            <v>FT</v>
          </cell>
          <cell r="D1347" t="str">
            <v>SPECIAL - MODULAR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/>
          </cell>
          <cell r="C1348" t="str">
            <v>SF</v>
          </cell>
          <cell r="D1348" t="str">
            <v>1/4" PREFORMED EXPANSION JOINT FILLER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/>
          </cell>
          <cell r="C1349" t="str">
            <v>SF</v>
          </cell>
          <cell r="D1349" t="str">
            <v>1/4" PREFORMED EXPANSION JOINT FILLER, AS PER PLAN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/>
          </cell>
          <cell r="C1350" t="str">
            <v>SF</v>
          </cell>
          <cell r="D1350" t="str">
            <v>1/2" PREFORMED EXPANSION JOINT FILLER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/>
          </cell>
          <cell r="C1351" t="str">
            <v>SF</v>
          </cell>
          <cell r="D1351" t="str">
            <v>1/2" PREFORMED EXPANSION JOINT FILLER, AS PER PLAN</v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/>
          </cell>
          <cell r="C1352" t="str">
            <v>SF</v>
          </cell>
          <cell r="D1352" t="str">
            <v>3/4" PREFORMED EXPANSION JOINT FILLER</v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/>
          </cell>
          <cell r="C1353" t="str">
            <v>SF</v>
          </cell>
          <cell r="D1353" t="str">
            <v>1" PREFORMED EXPANSION JOINT FILLER</v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/>
          </cell>
          <cell r="C1354" t="str">
            <v>SF</v>
          </cell>
          <cell r="D1354" t="str">
            <v>1" PREFORMED EXPANSION JOINT FILLER, AS PER PLAN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/>
          </cell>
          <cell r="C1355" t="str">
            <v>SF</v>
          </cell>
          <cell r="D1355" t="str">
            <v>1-1/2" PREFORMED EXPANSION JOINT FILLER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/>
          </cell>
          <cell r="C1356" t="str">
            <v>SF</v>
          </cell>
          <cell r="D1356" t="str">
            <v>2"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/>
          </cell>
          <cell r="C1357" t="str">
            <v>SF</v>
          </cell>
          <cell r="D1357" t="str">
            <v>2"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/>
          </cell>
          <cell r="C1358" t="str">
            <v>SF</v>
          </cell>
          <cell r="D1358" t="str">
            <v>PREFORMED EXPANSION JOINT FILLER, MISC.:</v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/>
          </cell>
          <cell r="C1359" t="str">
            <v>FT</v>
          </cell>
          <cell r="D1359" t="str">
            <v>SPECIAL - POURED POLYURETHANE JOINT SEAL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/>
          </cell>
          <cell r="C1360" t="str">
            <v>FT</v>
          </cell>
          <cell r="D1360" t="str">
            <v>INTEGRAL ABUTMENT EXPANSION JOINT SEAL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/>
          </cell>
          <cell r="C1361" t="str">
            <v>FT</v>
          </cell>
          <cell r="D1361" t="str">
            <v>INTEGRAL ABUTMENT EXPANSION JOINT SEAL, AS PER PLAN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/>
          </cell>
          <cell r="C1362" t="str">
            <v>FT</v>
          </cell>
          <cell r="D1362" t="str">
            <v>SEMI-INTEGRAL ABUTMENT EXPANSION JOINT SEAL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/>
          </cell>
          <cell r="C1363" t="str">
            <v>FT</v>
          </cell>
          <cell r="D1363" t="str">
            <v>SEMI-INTEGRAL ABUTMENT EXPANSION JOINT SEAL, AS PER PLAN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/>
          </cell>
          <cell r="C1364" t="str">
            <v>FT</v>
          </cell>
          <cell r="D1364" t="str">
            <v>SPECIAL - CONTINUOUS SEAL IN POLYMER CONCRETE JOINT</v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/>
          </cell>
          <cell r="C1365" t="str">
            <v>FT</v>
          </cell>
          <cell r="D1365" t="str">
            <v>SPECIAL - CONTINUOUS SEAL IN STRUCTURAL STEEL JOINT</v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/>
          </cell>
          <cell r="C1366" t="str">
            <v>SF</v>
          </cell>
          <cell r="D1366" t="str">
            <v>STRUCTURAL JOINT OR JOINT SEALER, MISC.:</v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/>
          </cell>
          <cell r="C1367" t="str">
            <v>FT</v>
          </cell>
          <cell r="D1367" t="str">
            <v>STRUCTURAL JOINT OR JOINT SEALER, MISC.:</v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/>
          </cell>
          <cell r="C1368" t="str">
            <v>LS</v>
          </cell>
          <cell r="D1368" t="str">
            <v>STRUCTURAL JOINT OR JOINT SEALER, MISC.:</v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/>
          </cell>
          <cell r="C1369" t="str">
            <v>EACH</v>
          </cell>
          <cell r="D1369" t="str">
            <v>STRUCTURAL JOINT OR JOINT SEALER, MISC.:</v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/>
          </cell>
          <cell r="C1370" t="str">
            <v>SF</v>
          </cell>
          <cell r="D1370" t="str">
            <v>3/4" ELASTOMERIC ERECTION STRIP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/>
          </cell>
          <cell r="C1371" t="str">
            <v>SF</v>
          </cell>
          <cell r="D1371" t="str">
            <v>1" ELASTOMERIC ERECTION STRIP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/>
          </cell>
          <cell r="C1372" t="str">
            <v>SF</v>
          </cell>
          <cell r="D1372" t="str">
            <v>NYLON REINFORCED NEOPRENE SHEETING</v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/>
          </cell>
          <cell r="C1373" t="str">
            <v>SF</v>
          </cell>
          <cell r="D1373" t="str">
            <v>NYLON REINFORCED NEOPRENE SHEETING, AS PER PLAN</v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/>
          </cell>
          <cell r="C1374" t="str">
            <v>FT</v>
          </cell>
          <cell r="D1374" t="str">
            <v>JOINT SEALER</v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/>
          </cell>
          <cell r="C1375" t="str">
            <v>FT</v>
          </cell>
          <cell r="D1375" t="str">
            <v>JOINT SEALER, AS PER PLAN</v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/>
          </cell>
          <cell r="C1376" t="str">
            <v>FT</v>
          </cell>
          <cell r="D1376" t="str">
            <v>2" DEEP JOINT SEALER</v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/>
          </cell>
          <cell r="C1377" t="str">
            <v>FT</v>
          </cell>
          <cell r="D1377" t="str">
            <v>2" DEEP JOINT SEALER, AS PER PLAN</v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/>
          </cell>
          <cell r="C1378" t="str">
            <v>FT</v>
          </cell>
          <cell r="D1378" t="str">
            <v>SPECIAL - SAWING AND SEALING BITUMINOUS CONCRETE JOINTS</v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/>
          </cell>
          <cell r="C1379" t="str">
            <v>FT</v>
          </cell>
          <cell r="D1379" t="str">
            <v>SPECIAL - SAWING AND SEALING CONCRETE JOINTS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/>
          </cell>
          <cell r="C1380" t="str">
            <v>EACH</v>
          </cell>
          <cell r="D1380" t="str">
            <v>1/8" PREFORMED BEARING PAD, TYPE CDP</v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/>
          </cell>
          <cell r="C1381" t="str">
            <v>SF</v>
          </cell>
          <cell r="D1381" t="str">
            <v>1/8" PREFORMED BEARING PAD, TYPE CDP</v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/>
          </cell>
          <cell r="C1382" t="str">
            <v>EACH</v>
          </cell>
          <cell r="D1382" t="str">
            <v>1/2" ELASTOMERIC BEARING PAD, TYPE PEP</v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/>
          </cell>
          <cell r="C1383" t="str">
            <v>SF</v>
          </cell>
          <cell r="D1383" t="str">
            <v>1/2" ELASTOMERIC BEARING PAD, TYPE PEP</v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/>
          </cell>
          <cell r="C1384" t="str">
            <v>EACH</v>
          </cell>
          <cell r="D1384" t="str">
            <v>1" ELASTOMERIC BEARING PAD, TYPE PEP</v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/>
          </cell>
          <cell r="C1385" t="str">
            <v>SF</v>
          </cell>
          <cell r="D1385" t="str">
            <v>1" ELASTOMERIC BEARING PAD, TYPE PEP</v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/>
          </cell>
          <cell r="C1386" t="str">
            <v>SF</v>
          </cell>
          <cell r="D1386" t="str">
            <v>1" ELASTOMERIC BEARING PAD, TYPE PEP, AS PER PLAN</v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/>
          </cell>
          <cell r="C1387" t="str">
            <v>EACH</v>
          </cell>
          <cell r="D1387" t="str">
            <v>ELASTOMERIC BEARING PAD, MISC.:</v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/>
          </cell>
          <cell r="C1388" t="str">
            <v>FT</v>
          </cell>
          <cell r="D1388" t="str">
            <v>ELASTOMERIC BEARING PAD, MISC.:</v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/>
          </cell>
          <cell r="C1389" t="str">
            <v>EACH</v>
          </cell>
          <cell r="D1389" t="str">
            <v>ELASTOMERIC BEARING WITH INTERNAL LAMINATES ONLY (NEOPRENE)</v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/>
          </cell>
          <cell r="C1390" t="str">
            <v>EACH</v>
          </cell>
          <cell r="D1390" t="str">
            <v>ELASTOMERIC BEARING WITH INTERNAL LAMINATES ONLY (NEOPRENE), AS PER PLAN</v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/>
          </cell>
          <cell r="C1391" t="str">
            <v>EACH</v>
          </cell>
          <cell r="D1391" t="str">
            <v>ELASTOMERIC BEARING WITH INTERNAL LAMINATES ONLY (NEOPRENE)</v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/>
          </cell>
          <cell r="C1392" t="str">
            <v>EACH</v>
          </cell>
          <cell r="D1392" t="str">
            <v>ELASTOMERIC BEARING WITH INTERNAL LAMINATES ONLY (NEOPRENE), AS PER PLAN</v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/>
          </cell>
          <cell r="C1393" t="str">
            <v>EACH</v>
          </cell>
          <cell r="D1393" t="str">
            <v>ELASTOMERIC BEARING WITH INTERNAL LAMINATES ONLY (NEOPRENE)</v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/>
          </cell>
          <cell r="C1394" t="str">
            <v>EACH</v>
          </cell>
          <cell r="D1394" t="str">
            <v>ELASTOMERIC BEARING WITH INTERNAL LAMINATES ONLY (NEOPRENE), AS PER PLAN</v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/>
          </cell>
          <cell r="C1395" t="str">
            <v>EACH</v>
          </cell>
          <cell r="D1395" t="str">
            <v>ELASTOMERIC BEARING WITH INTERNAL LAMINATES ONLY (NEOPRENE)</v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/>
          </cell>
          <cell r="C1396" t="str">
            <v>EACH</v>
          </cell>
          <cell r="D1396" t="str">
            <v>ELASTOMERIC BEARING WITH INTERNAL LAMINATES ONLY (NEOPRENE), AS PER PLAN</v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/>
          </cell>
          <cell r="C1399" t="str">
            <v>EACH</v>
          </cell>
          <cell r="D1399" t="str">
            <v>ELASTOMERIC BEARING WITH INTERNAL LAMINATES AND LOAD PLATE (NEOPRENE)</v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/>
          </cell>
          <cell r="C1400" t="str">
            <v>EACH</v>
          </cell>
          <cell r="D1400" t="str">
            <v>ELASTOMERIC BEARING WITH INTERNAL LAMINATES AND LOAD PLATE (NEOPRENE), AS PER PLAN</v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/>
          </cell>
          <cell r="C1401" t="str">
            <v>EACH</v>
          </cell>
          <cell r="D1401" t="str">
            <v>ELASTOMERIC BEARING WITH INTERNAL LAMINATES AND LOAD PLATE (NEOPRENE)</v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/>
          </cell>
          <cell r="C1402" t="str">
            <v>EACH</v>
          </cell>
          <cell r="D1402" t="str">
            <v>ELASTOMERIC BEARING WITH INTERNAL LAMINATES AND LOAD PLATE (NEOPRENE), AS PER PLAN</v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/>
          </cell>
          <cell r="C1403" t="str">
            <v>EACH</v>
          </cell>
          <cell r="D1403" t="str">
            <v>ELASTOMERIC BEARING WITH INTERNAL LAMINATES AND LOAD PLATE (NEOPRENE)</v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/>
          </cell>
          <cell r="C1404" t="str">
            <v>EACH</v>
          </cell>
          <cell r="D1404" t="str">
            <v>ELASTOMERIC BEARING WITH INTERNAL LAMINATES AND LOAD PLATE (NEOPRENE), AS PER PLAN</v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/>
          </cell>
          <cell r="C1405" t="str">
            <v>EACH</v>
          </cell>
          <cell r="D1405" t="str">
            <v>ELASTOMERIC BEARING WITH INTERNAL LAMINATES AND LOAD PLATE (NEOPRENE)</v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/>
          </cell>
          <cell r="C1406" t="str">
            <v>EACH</v>
          </cell>
          <cell r="D1406" t="str">
            <v>ELASTOMERIC BEARING WITH INTERNAL LAMINATES AND LOAD PLATE (NEOPRENE), AS PER PLAN</v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/>
          </cell>
          <cell r="C1409" t="str">
            <v>EACH</v>
          </cell>
          <cell r="D1409" t="str">
            <v>STEEL POT BEARING</v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/>
          </cell>
          <cell r="C1410" t="str">
            <v>EACH</v>
          </cell>
          <cell r="D1410" t="str">
            <v>STEEL POT BEARING, AS PER PLAN</v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/>
          </cell>
          <cell r="C1411" t="str">
            <v>EACH</v>
          </cell>
          <cell r="D1411" t="str">
            <v>SPECIAL - BEARING TEST, STEEL POT BEARING</v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/>
          </cell>
          <cell r="C1412" t="str">
            <v>EACH</v>
          </cell>
          <cell r="D1412" t="str">
            <v>SPECIAL - ADDITIONAL BEARING TEST, STEEL POT BEARING</v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/>
          </cell>
          <cell r="C1413" t="str">
            <v>EACH</v>
          </cell>
          <cell r="D1413" t="str">
            <v>REFURBISH BEARING DEVICE</v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/>
          </cell>
          <cell r="C1414" t="str">
            <v>EACH</v>
          </cell>
          <cell r="D1414" t="str">
            <v>REFURBISH BEARING DEVICE, AS PER PLAN</v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/>
          </cell>
          <cell r="C1415" t="str">
            <v>LS</v>
          </cell>
          <cell r="D1415" t="str">
            <v>REFURBISH BEARING DEVICE</v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/>
          </cell>
          <cell r="C1416" t="str">
            <v>LS</v>
          </cell>
          <cell r="D1416" t="str">
            <v>REFURBISH BEARING DEVICE, AS PER PLAN</v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/>
          </cell>
          <cell r="C1417" t="str">
            <v>EACH</v>
          </cell>
          <cell r="D1417" t="str">
            <v>BEARING DEVICE, BOLSTER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/>
          </cell>
          <cell r="C1418" t="str">
            <v>EACH</v>
          </cell>
          <cell r="D1418" t="str">
            <v>BEARING DEVICE, BOLSTER,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/>
          </cell>
          <cell r="C1419" t="str">
            <v>EACH</v>
          </cell>
          <cell r="D1419" t="str">
            <v>BEARING DEVICE, ROCKER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/>
          </cell>
          <cell r="C1420" t="str">
            <v>EACH</v>
          </cell>
          <cell r="D1420" t="str">
            <v>BEARING DEVICE, ROCKER, AS PER PLAN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/>
          </cell>
          <cell r="C1421" t="str">
            <v>EACH</v>
          </cell>
          <cell r="D1421" t="str">
            <v>BEARING, PTFE (TEFLON)</v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/>
          </cell>
          <cell r="C1422" t="str">
            <v>EACH</v>
          </cell>
          <cell r="D1422" t="str">
            <v>BEARING, PTFE (TEFLON), AS PER PLAN</v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/>
          </cell>
          <cell r="C1423" t="str">
            <v>EACH</v>
          </cell>
          <cell r="D1423" t="str">
            <v>RESET BEARING</v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/>
          </cell>
          <cell r="C1424" t="str">
            <v>EACH</v>
          </cell>
          <cell r="D1424" t="str">
            <v>RESET BEARING, AS PER PLAN</v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/>
          </cell>
          <cell r="C1425" t="str">
            <v>EACH</v>
          </cell>
          <cell r="D1425" t="str">
            <v>SPECIAL - REFURBISH AND RESET BEARING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/>
          </cell>
          <cell r="C1426" t="str">
            <v>EACH</v>
          </cell>
          <cell r="D1426" t="str">
            <v>BEARING DEVICE, MISC.:</v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/>
          </cell>
          <cell r="C1427" t="str">
            <v>LB</v>
          </cell>
          <cell r="D1427" t="str">
            <v>BEARING DEVICE, MISC.:</v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/>
          </cell>
          <cell r="C1428" t="str">
            <v>SF</v>
          </cell>
          <cell r="D1428" t="str">
            <v>BEARING DEVICE, MISC.:</v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/>
          </cell>
          <cell r="C1429" t="str">
            <v>LS</v>
          </cell>
          <cell r="D1429" t="str">
            <v>BEARING DEVICE, MISC.:</v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/>
          </cell>
          <cell r="C1430" t="str">
            <v>LS</v>
          </cell>
          <cell r="D1430" t="str">
            <v>JACKING AND TEMPORARY SUPPORT OF SUPERSTRUCTURE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/>
          </cell>
          <cell r="C1431" t="str">
            <v>LS</v>
          </cell>
          <cell r="D1431" t="str">
            <v>JACKING AND TEMPORARY SUPPORT OF SUPERSTRUCTURE, AS PER PLAN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/>
          </cell>
          <cell r="C1432" t="str">
            <v>FT</v>
          </cell>
          <cell r="D1432" t="str">
            <v>RAILING (TWIN STEEL TUBE)</v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/>
          </cell>
          <cell r="C1433" t="str">
            <v>FT</v>
          </cell>
          <cell r="D1433" t="str">
            <v>RAILING (TWIN STEEL TUBE), AS PER PLAN</v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/>
          </cell>
          <cell r="C1434" t="str">
            <v>FT</v>
          </cell>
          <cell r="D1434" t="str">
            <v>RAILING (THREE STEEL TUBE BRIDGE RAILING)</v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/>
          </cell>
          <cell r="C1435" t="str">
            <v>FT</v>
          </cell>
          <cell r="D1435" t="str">
            <v>RAILING (THREE STEEL TUBE BRIDGE RAILING), AS PER PLAN</v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/>
          </cell>
          <cell r="C1436" t="str">
            <v>FT</v>
          </cell>
          <cell r="D1436" t="str">
            <v>RAILING (CONCRETE PARAPET WITH DOUBLE PIPE RAIL)</v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/>
          </cell>
          <cell r="C1437" t="str">
            <v>FT</v>
          </cell>
          <cell r="D1437" t="str">
            <v>RAILING (CONCRETE PARAPET WITH DOUBLE PIPE RAIL), AS PER PLAN</v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/>
          </cell>
          <cell r="C1438" t="str">
            <v>FT</v>
          </cell>
          <cell r="D1438" t="str">
            <v>RAILING (CONCRETE PARAPET WITH DOUBLE PIPE RAIL) WITH QC/QA</v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/>
          </cell>
          <cell r="C1439" t="str">
            <v>FT</v>
          </cell>
          <cell r="D1439" t="str">
            <v>RAILING (CONCRETE PARAPET WITH DOUBLE PIPE RAIL) WITH QC/QA, AS PER PLAN</v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/>
          </cell>
          <cell r="C1440" t="str">
            <v>FT</v>
          </cell>
          <cell r="D1440" t="str">
            <v>RAILING (DEEP BEAM RAIL WITH STEEL TUBULAR BACKUP AND TYPE 1 STEEL POSTS AND ANCHOR BOLTS)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/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/>
          </cell>
          <cell r="C1442" t="str">
            <v>FT</v>
          </cell>
          <cell r="D1442" t="str">
            <v>RAILING (DEEP BEAM RAIL WITH STEEL TUBULAR BACKUP AND TYPE 1 STEEL POSTS)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/>
          </cell>
          <cell r="C1443" t="str">
            <v>FT</v>
          </cell>
          <cell r="D1443" t="str">
            <v>RAILING (DEEP BEAM RAIL WITH STEEL TUBULAR BACKUP AND TYPE 1 STEEL POSTS),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/>
          </cell>
          <cell r="C1444" t="str">
            <v>FT</v>
          </cell>
          <cell r="D1444" t="str">
            <v>RAILING (DEEP BEAM RAIL WITH STEEL TUBULAR BACKUP AND TYPE 2 STEEL POSTS AND ANCHOR BOLTS)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/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/>
          </cell>
          <cell r="C1446" t="str">
            <v>FT</v>
          </cell>
          <cell r="D1446" t="str">
            <v>RAILING (DEEP BEAM RAIL WITH STEEL TUBULAR BACKUP AND TYPE 2 STEEL POSTS)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/>
          </cell>
          <cell r="C1447" t="str">
            <v>FT</v>
          </cell>
          <cell r="D1447" t="str">
            <v>RAILING (DEEP BEAM RAIL WITH STEEL TUBULAR BACKUP AND TYPE 2 STEEL POSTS),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/>
          </cell>
          <cell r="C1448" t="str">
            <v>FT</v>
          </cell>
          <cell r="D1448" t="str">
            <v>RAILING (DEEP BEAM RAIL WITH 2 STEEL TUBULAR BACKUPS AND STEEL POSTS)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/>
          </cell>
          <cell r="C1449" t="str">
            <v>FT</v>
          </cell>
          <cell r="D1449" t="str">
            <v>RAILING (DEEP BEAM RAIL WITH 2 STEEL TUBULAR BACKUPS AND STEEL POSTS),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/>
          </cell>
          <cell r="C1450" t="str">
            <v>FT</v>
          </cell>
          <cell r="D1450" t="str">
            <v>RAILING (DEEP BEAM RAIL WITH 3 STEEL TUBULAR BACKUPS AND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/>
          </cell>
          <cell r="C1451" t="str">
            <v>FT</v>
          </cell>
          <cell r="D1451" t="str">
            <v>RAILING (DEEP BEAM RAIL WITH 3 STEEL TUBULAR BACKUPS AND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/>
          </cell>
          <cell r="C1452" t="str">
            <v>FT</v>
          </cell>
          <cell r="D1452" t="str">
            <v>RAILING (DEEP BEAM RAIL WITH 1 STEEL TUBULAR BACKUP AND STEEL POST)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/>
          </cell>
          <cell r="C1453" t="str">
            <v>FT</v>
          </cell>
          <cell r="D1453" t="str">
            <v>RAILING (DEEP BEAM RAIL WITH 1 STEEL TUBULAR BACKUP AND STEEL POST),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/>
          </cell>
          <cell r="C1454" t="str">
            <v>FT</v>
          </cell>
          <cell r="D1454" t="str">
            <v>RAILING (DEEP BEAM RAIL WITH STEEL TUBULAR BACKUP, HANDRAIL, 2 STEEL POSTS AND ANCHOR BOLTS)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/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/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/>
          </cell>
          <cell r="C1457" t="str">
            <v>FT</v>
          </cell>
          <cell r="D1457" t="str">
            <v>RAILING (THRIE BEAM RETROFIT)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/>
          </cell>
          <cell r="C1458" t="str">
            <v>FT</v>
          </cell>
          <cell r="D1458" t="str">
            <v>RAILING (THRIE BEAM RETROFIT), AS PER PLAN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/>
          </cell>
          <cell r="C1459" t="str">
            <v>FT</v>
          </cell>
          <cell r="D1459" t="str">
            <v>RAILING (THRIE BEAM RAIL AND TRANSITION SECTION)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/>
          </cell>
          <cell r="C1460" t="str">
            <v>FT</v>
          </cell>
          <cell r="D1460" t="str">
            <v>RAILING (THRIE BEAM RAIL), MISC.:</v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/>
          </cell>
          <cell r="C1461" t="str">
            <v>FT</v>
          </cell>
          <cell r="D1461" t="str">
            <v>TEMPORARY BRIDGE RAILING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/>
          </cell>
          <cell r="C1462" t="str">
            <v>FT</v>
          </cell>
          <cell r="D1462" t="str">
            <v>TEMPORARY BRIDGE RAILING, AS PER PLAN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/>
          </cell>
          <cell r="C1463" t="str">
            <v>FT</v>
          </cell>
          <cell r="D1463" t="str">
            <v>RAILING, PIPE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/>
          </cell>
          <cell r="C1464" t="str">
            <v>FT</v>
          </cell>
          <cell r="D1464" t="str">
            <v>RAILING, PIPE,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/>
          </cell>
          <cell r="C1465" t="str">
            <v>FT</v>
          </cell>
          <cell r="D1465" t="str">
            <v>RAILING, TIMBER</v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/>
          </cell>
          <cell r="C1466" t="str">
            <v>FT</v>
          </cell>
          <cell r="D1466" t="str">
            <v>RAILING, TIMBER, AS PER PLAN</v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/>
          </cell>
          <cell r="C1467" t="str">
            <v>FT</v>
          </cell>
          <cell r="D1467" t="str">
            <v>RAILING, CONCRETE</v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/>
          </cell>
          <cell r="C1468" t="str">
            <v>FT</v>
          </cell>
          <cell r="D1468" t="str">
            <v>RAILING, CONCRETE, AS PER PLAN</v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/>
          </cell>
          <cell r="C1469" t="str">
            <v>FT</v>
          </cell>
          <cell r="D1469" t="str">
            <v>RAILING, ALUMINUM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/>
          </cell>
          <cell r="C1470" t="str">
            <v>FT</v>
          </cell>
          <cell r="D1470" t="str">
            <v>RAILING, ALUMINUM,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/>
          </cell>
          <cell r="C1471" t="str">
            <v>FT</v>
          </cell>
          <cell r="D1471" t="str">
            <v>RAILING (CONCRETE PARAPET WITH TWIN STEEL TUBE RAILING)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/>
          </cell>
          <cell r="C1472" t="str">
            <v>FT</v>
          </cell>
          <cell r="D1472" t="str">
            <v>RAILING (CONCRETE PARAPET WITH TWIN STEEL TUBE RAILING),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/>
          </cell>
          <cell r="C1473" t="str">
            <v>FT</v>
          </cell>
          <cell r="D1473" t="str">
            <v>RAILING (CONCRETE PARAPET WITH TWIN STEEL TUBE RAILING AND VANDAL PROTECTION FENCE)</v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/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/>
          </cell>
          <cell r="C1475" t="str">
            <v>FT</v>
          </cell>
          <cell r="D1475" t="str">
            <v>RAILING (CONCRETE PARAPET WITH TWIN STEEL TUBE RAILING), USING HIGH PERFORMANCE CONCRETE</v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/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/>
          </cell>
          <cell r="C1477" t="str">
            <v>FT</v>
          </cell>
          <cell r="D1477" t="str">
            <v>RAILING, CONCRETE PARAPET WITH CHAIN LINK FENCE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/>
          </cell>
          <cell r="C1478" t="str">
            <v>FT</v>
          </cell>
          <cell r="D1478" t="str">
            <v>RAILING, CONCRETE PARAPET WITH CHAIN LINK FENCE,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/>
          </cell>
          <cell r="C1479" t="str">
            <v>FT</v>
          </cell>
          <cell r="D1479" t="str">
            <v>RAILING (UPGRADING EXISTING)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/>
          </cell>
          <cell r="C1480" t="str">
            <v>FT</v>
          </cell>
          <cell r="D1480" t="str">
            <v>RAILING (UPGRADING EXISTING),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/>
          </cell>
          <cell r="C1481" t="str">
            <v>FT</v>
          </cell>
          <cell r="D1481" t="str">
            <v>BRIDGE RAILING REBUILT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/>
          </cell>
          <cell r="C1482" t="str">
            <v>FT</v>
          </cell>
          <cell r="D1482" t="str">
            <v>BRIDGE RAILING REBUILT,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/>
          </cell>
          <cell r="C1483" t="str">
            <v>FT</v>
          </cell>
          <cell r="D1483" t="str">
            <v>DEEP BEAM BRIDGE RETROFIT RAILING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/>
          </cell>
          <cell r="C1484" t="str">
            <v>FT</v>
          </cell>
          <cell r="D1484" t="str">
            <v>DEEP BEAM BRIDGE RETROFIT RAILING,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/>
          </cell>
          <cell r="C1485" t="str">
            <v>FT</v>
          </cell>
          <cell r="D1485" t="str">
            <v>RAILING FACED</v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/>
          </cell>
          <cell r="C1486" t="str">
            <v>FT</v>
          </cell>
          <cell r="D1486" t="str">
            <v>RAILING FACED, AS PER PLAN</v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/>
          </cell>
          <cell r="C1487" t="str">
            <v>FT</v>
          </cell>
          <cell r="D1487" t="str">
            <v>RAILING, MISC.:</v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/>
          </cell>
          <cell r="C1488" t="str">
            <v>EACH</v>
          </cell>
          <cell r="D1488" t="str">
            <v>RAILING, MISC.:</v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/>
          </cell>
          <cell r="C1489" t="str">
            <v>EACH</v>
          </cell>
          <cell r="D1489" t="str">
            <v>RAILING POST</v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/>
          </cell>
          <cell r="C1490" t="str">
            <v>FT</v>
          </cell>
          <cell r="D1490" t="str">
            <v>RAILING (COMBINATION NOISE AND TRAFFIC BARRIER ON INDEPENDENT FOOTING)</v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/>
          </cell>
          <cell r="C1491" t="str">
            <v>FT</v>
          </cell>
          <cell r="D1491" t="str">
            <v>RAILING (COMBINATION NOISE AND TRAFFIC BARRIER ON MSE WALL WITH FLEXIBLE PAVEMENT)</v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/>
          </cell>
          <cell r="C1492" t="str">
            <v>FT</v>
          </cell>
          <cell r="D1492" t="str">
            <v>RAILING (COMBINATION NOISE AND TRAFFIC BARRIER ON MSE WALL WITH RIGID PAVEMENT)</v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/>
          </cell>
          <cell r="C1493" t="str">
            <v>EACH</v>
          </cell>
          <cell r="D1493" t="str">
            <v>SCUPPERS, INCLUDING SUPPORTS</v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/>
          </cell>
          <cell r="C1494" t="str">
            <v>EACH</v>
          </cell>
          <cell r="D1494" t="str">
            <v>SCUPPERS, INCLUDING SUPPORTS, AS PER PLAN</v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/>
          </cell>
          <cell r="C1495" t="str">
            <v>EACH</v>
          </cell>
          <cell r="D1495" t="str">
            <v>SCUPPERS, INCLUDING SUPPORTS</v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/>
          </cell>
          <cell r="C1496" t="str">
            <v>EACH</v>
          </cell>
          <cell r="D1496" t="str">
            <v>SCUPPERS, INCLUDING SUPPORTS, AS PER PLAN</v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/>
          </cell>
          <cell r="C1497" t="str">
            <v>EACH</v>
          </cell>
          <cell r="D1497" t="str">
            <v>SCUPPERS, INCLUDING SUPPORTS</v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/>
          </cell>
          <cell r="C1498" t="str">
            <v>EACH</v>
          </cell>
          <cell r="D1498" t="str">
            <v>SCUPPERS, INCLUDING SUPPORTS, AS PER PLAN</v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/>
          </cell>
          <cell r="C1499" t="str">
            <v>EACH</v>
          </cell>
          <cell r="D1499" t="str">
            <v>SCUPPER, MISC.:</v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/>
          </cell>
          <cell r="C1500" t="str">
            <v>EACH</v>
          </cell>
          <cell r="D1500" t="str">
            <v>SCUPPER, VERTICAL EXTENSION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/>
          </cell>
          <cell r="C1501" t="str">
            <v>EACH</v>
          </cell>
          <cell r="D1501" t="str">
            <v>SCUPPER, VERTICAL EXTENSION, AS PER PLAN</v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/>
          </cell>
          <cell r="C1502" t="str">
            <v>EACH</v>
          </cell>
          <cell r="D1502" t="str">
            <v>SCUPPER, MODIFICATION</v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/>
          </cell>
          <cell r="C1503" t="str">
            <v>EACH</v>
          </cell>
          <cell r="D1503" t="str">
            <v>SCUPPER, MODIFICATION, AS PER PLAN</v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/>
          </cell>
          <cell r="C1504" t="str">
            <v>EACH</v>
          </cell>
          <cell r="D1504" t="str">
            <v>SCUPPER, LENGTHENING</v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/>
          </cell>
          <cell r="C1505" t="str">
            <v>EACH</v>
          </cell>
          <cell r="D1505" t="str">
            <v>SCUPPER, LENGTHENING, AS PER PLAN</v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/>
          </cell>
          <cell r="C1506" t="str">
            <v>SY</v>
          </cell>
          <cell r="D1506" t="str">
            <v>PREFABRICATED GEOCOMPOSITE DRAIN</v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/>
          </cell>
          <cell r="C1507" t="str">
            <v>LS</v>
          </cell>
          <cell r="D1507" t="str">
            <v>PREFABRICATED GEOCOMPOSITE DRAIN</v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/>
          </cell>
          <cell r="C1508" t="str">
            <v>SY</v>
          </cell>
          <cell r="D1508" t="str">
            <v>POROUS BACKFILL</v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/>
          </cell>
          <cell r="C1509" t="str">
            <v>SY</v>
          </cell>
          <cell r="D1509" t="str">
            <v>POROUS BACKFILL, AS PER PLAN</v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/>
          </cell>
          <cell r="C1510" t="str">
            <v>SY</v>
          </cell>
          <cell r="D1510" t="str">
            <v>POROUS BACKFILL WITH GEOTEXTILE FABRIC</v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/>
          </cell>
          <cell r="C1511" t="str">
            <v>SY</v>
          </cell>
          <cell r="D1511" t="str">
            <v>POROUS BACKFILL WITH GEOTEXTILE FABRIC, AS PER PLAN</v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/>
          </cell>
          <cell r="C1512" t="str">
            <v>CY</v>
          </cell>
          <cell r="D1512" t="str">
            <v>POROUS BACKFILL</v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/>
          </cell>
          <cell r="C1513" t="str">
            <v>CY</v>
          </cell>
          <cell r="D1513" t="str">
            <v>POROUS BACKFILL, AS PER PLAN</v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/>
          </cell>
          <cell r="C1514" t="str">
            <v>CY</v>
          </cell>
          <cell r="D1514" t="str">
            <v>POROUS BACKFILL WITH GEOTEXTILE FABRIC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/>
          </cell>
          <cell r="C1515" t="str">
            <v>CY</v>
          </cell>
          <cell r="D1515" t="str">
            <v>POROUS BACKFILL WITH GEOTEXTILE FABRIC, AS PER PLAN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/>
          </cell>
          <cell r="C1516" t="str">
            <v>LS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/>
          </cell>
          <cell r="C1517" t="str">
            <v>LS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/>
          </cell>
          <cell r="C1518" t="str">
            <v>LS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/>
          </cell>
          <cell r="C1519" t="str">
            <v>LS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/>
          </cell>
          <cell r="C1520" t="str">
            <v>FT</v>
          </cell>
          <cell r="D1520" t="str">
            <v>SPECIAL - STEEL DRIP STRIP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/>
          </cell>
          <cell r="C1521" t="str">
            <v>FT</v>
          </cell>
          <cell r="D1521" t="str">
            <v>4" PERFORATED CORRUGATED PLASTIC PIPE</v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/>
          </cell>
          <cell r="C1522" t="str">
            <v>FT</v>
          </cell>
          <cell r="D1522" t="str">
            <v>4" PERFORATED CORRUGATED PLASTIC PIPE, AS PER PLAN</v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/>
          </cell>
          <cell r="C1523" t="str">
            <v>FT</v>
          </cell>
          <cell r="D1523" t="str">
            <v>4" NON-PERFORATED CORRUGATED PLASTIC PIPE, INCLUDING SPECIALS</v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/>
          </cell>
          <cell r="C1524" t="str">
            <v>FT</v>
          </cell>
          <cell r="D1524" t="str">
            <v>6" PERFORATED CORRUGATED PLASTIC PIPE</v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/>
          </cell>
          <cell r="C1525" t="str">
            <v>FT</v>
          </cell>
          <cell r="D1525" t="str">
            <v>6" PERFORATED CORRUGATED PLASTIC PIPE, AS PER PLAN</v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/>
          </cell>
          <cell r="C1526" t="str">
            <v>FT</v>
          </cell>
          <cell r="D1526" t="str">
            <v>6" NON-PERFORATED CORRUGATED PLASTIC PIPE, INCLUDING SPECIALS</v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/>
          </cell>
          <cell r="C1527" t="str">
            <v>FT</v>
          </cell>
          <cell r="D1527" t="str">
            <v>6" NON-PERFORATED CORRUGATED PLASTIC PIPE, INCLUDING SPECIALS, AS PER PLAN</v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/>
          </cell>
          <cell r="C1528" t="str">
            <v>FT</v>
          </cell>
          <cell r="D1528" t="str">
            <v>6" NON-PERFORATED CORRUGATED PLASTIC PIPE</v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/>
          </cell>
          <cell r="C1529" t="str">
            <v>FT</v>
          </cell>
          <cell r="D1529" t="str">
            <v>6" PERFORATED HELICAL CORRUGATED STEEL PIPE, 707.01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/>
          </cell>
          <cell r="C1530" t="str">
            <v>FT</v>
          </cell>
          <cell r="D1530" t="str">
            <v>6" PERFORATED HELICAL CORRUGATED STEEL PIPE, 707.01,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/>
          </cell>
          <cell r="C1531" t="str">
            <v>FT</v>
          </cell>
          <cell r="D1531" t="str">
            <v>6" NON-PERFORATED HELICAL CORRUGATED STEEL PIPE, INCLUDING SPECIALS, 707.01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/>
          </cell>
          <cell r="C1532" t="str">
            <v>FT</v>
          </cell>
          <cell r="D1532" t="str">
            <v>6" NON-PERFORATED HELICAL CORRUGATED STEEL PIPE, INCLUDING SPECIALS, 707.01, AS PER PLAN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/>
          </cell>
          <cell r="C1533" t="str">
            <v>FT</v>
          </cell>
          <cell r="D1533" t="str">
            <v>8" PERFORATED CORRUGATED PLASTIC PIPE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/>
          </cell>
          <cell r="C1534" t="str">
            <v>FT</v>
          </cell>
          <cell r="D1534" t="str">
            <v>8"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/>
          </cell>
          <cell r="C1535" t="str">
            <v>FT</v>
          </cell>
          <cell r="D1535" t="str">
            <v>8" PERFORATED CORRUGATED STEEL PIPE, 707.01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/>
          </cell>
          <cell r="C1536" t="str">
            <v>FT</v>
          </cell>
          <cell r="D1536" t="str">
            <v>8" PERFORATED CORRUGATED STEEL PIPE, 707.01, AS PER PLAN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/>
          </cell>
          <cell r="C1537" t="str">
            <v>FT</v>
          </cell>
          <cell r="D1537" t="str">
            <v>8" NON-PERFORATED CORRUGATED STEEL PIPE, INCLUDING SPECIALS,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/>
          </cell>
          <cell r="C1538" t="str">
            <v>FT</v>
          </cell>
          <cell r="D1538" t="str">
            <v>8" NON-PERFORATED CORRUGATED STEEL PIPE, INCLUDING SPECIALS,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/>
          </cell>
          <cell r="C1539" t="str">
            <v>FT</v>
          </cell>
          <cell r="D1539" t="str">
            <v>6" PERFORATED PIPE, INCLUDING SPECIALS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/>
          </cell>
          <cell r="C1540" t="str">
            <v>FT</v>
          </cell>
          <cell r="D1540" t="str">
            <v>6" NON-PERFORATED PIPE, INCLUDING SPECIALS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/>
          </cell>
          <cell r="C1541" t="str">
            <v>FT</v>
          </cell>
          <cell r="D1541" t="str">
            <v>6" NON-PERFORATED PIPE, INCLUDING SPECIALS, AS PER PLAN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/>
          </cell>
          <cell r="C1542" t="str">
            <v>FT</v>
          </cell>
          <cell r="D1542" t="str">
            <v>6" PIPE DOWNSPOUT,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/>
          </cell>
          <cell r="C1543" t="str">
            <v>FT</v>
          </cell>
          <cell r="D1543" t="str">
            <v>6" PIPE DOWNSPOUT, INCLUDING SPECIALS, AS PER PLAN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/>
          </cell>
          <cell r="C1544" t="str">
            <v>FT</v>
          </cell>
          <cell r="D1544" t="str">
            <v>8" PIPE DOWNSPOUT, INCLUDING SPECIALS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/>
          </cell>
          <cell r="C1545" t="str">
            <v>FT</v>
          </cell>
          <cell r="D1545" t="str">
            <v>8" PIPE DOWNSPOUT, INCLUDING SPECIALS, AS PER PLAN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/>
          </cell>
          <cell r="C1546" t="str">
            <v>FT</v>
          </cell>
          <cell r="D1546" t="str">
            <v>PIPE DOWNSPOUT, INCLUDING SPECIALS</v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/>
          </cell>
          <cell r="C1547" t="str">
            <v>FT</v>
          </cell>
          <cell r="D1547" t="str">
            <v>PIPE DOWNSPOUT, INCLUDING SPECIALS, AS PER PLAN</v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/>
          </cell>
          <cell r="C1548" t="str">
            <v>EACH</v>
          </cell>
          <cell r="D1548" t="str">
            <v>DOWNSPOUT MODIFICATION</v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/>
          </cell>
          <cell r="C1549" t="str">
            <v>LB</v>
          </cell>
          <cell r="D1549" t="str">
            <v>TROUGH HORIZONTAL CONDUCTOR</v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/>
          </cell>
          <cell r="C1550" t="str">
            <v>FT</v>
          </cell>
          <cell r="D1550" t="str">
            <v>TROUGH HORIZONTAL CONDUCTOR</v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/>
          </cell>
          <cell r="C1551" t="str">
            <v>FT</v>
          </cell>
          <cell r="D1551" t="str">
            <v>TROUGH HORIZONTAL CONDUCTOR, AS PER PLAN</v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/>
          </cell>
          <cell r="C1552" t="str">
            <v>LB</v>
          </cell>
          <cell r="D1552" t="str">
            <v>PIPE HORIZONTAL CONDUCTOR</v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/>
          </cell>
          <cell r="C1553" t="str">
            <v>FT</v>
          </cell>
          <cell r="D1553" t="str">
            <v>PIPE HORIZONTAL CONDUCTOR</v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/>
          </cell>
          <cell r="C1554" t="str">
            <v>FT</v>
          </cell>
          <cell r="D1554" t="str">
            <v>PIPE HORIZONTAL CONDUCTOR, AS PER PLAN</v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/>
          </cell>
          <cell r="C1555" t="str">
            <v>EACH</v>
          </cell>
          <cell r="D1555" t="str">
            <v>SPECIAL - KEYWAY DRAIN</v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/>
          </cell>
          <cell r="C1556" t="str">
            <v>FT</v>
          </cell>
          <cell r="D1556" t="str">
            <v>STRUCTURE DRAINAGE, MISC.:</v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/>
          </cell>
          <cell r="C1557" t="str">
            <v>EACH</v>
          </cell>
          <cell r="D1557" t="str">
            <v>STRUCTURE DRAINAGE, MISC.:</v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/>
          </cell>
          <cell r="C1558" t="str">
            <v>SY</v>
          </cell>
          <cell r="D1558" t="str">
            <v>STRUCTURE DRAINAGE, MISC.:</v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/>
          </cell>
          <cell r="C1559" t="str">
            <v>SF</v>
          </cell>
          <cell r="D1559" t="str">
            <v>STRUCTURE DRAINAGE, MISC.:</v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/>
          </cell>
          <cell r="C1560" t="str">
            <v>LS</v>
          </cell>
          <cell r="D1560" t="str">
            <v>STRUCTURE DRAINAGE, MISC.:</v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/>
          </cell>
          <cell r="C1561" t="str">
            <v>SF</v>
          </cell>
          <cell r="D1561" t="str">
            <v>SPECIAL - COMPOSITE FIBER WRAP SYSTEM</v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/>
          </cell>
          <cell r="C1562" t="str">
            <v>SY</v>
          </cell>
          <cell r="D1562" t="str">
            <v>PATCHING CONCRETE BRIDGE DECK OVERLAY WITH MICRO-SILICA MODIFIED CONCRETE</v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/>
          </cell>
          <cell r="C1563" t="str">
            <v>SF</v>
          </cell>
          <cell r="D1563" t="str">
            <v>PATCHING CONCRETE STRUCTURE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/>
          </cell>
          <cell r="C1564" t="str">
            <v>SF</v>
          </cell>
          <cell r="D1564" t="str">
            <v>PATCHING CONCRETE STRUCTURE, AS PER PLAN</v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/>
          </cell>
          <cell r="C1565" t="str">
            <v>SF</v>
          </cell>
          <cell r="D1565" t="str">
            <v>SPECIAL - PATCHING CONCRETE STRUCTURE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/>
          </cell>
          <cell r="C1566" t="str">
            <v>SY</v>
          </cell>
          <cell r="D1566" t="str">
            <v>SPECIAL - PATCHING CONCRETE STRUCTURE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/>
          </cell>
          <cell r="C1567" t="str">
            <v>FT</v>
          </cell>
          <cell r="D1567" t="str">
            <v>SPECIAL - PATCHING CONCRETE STRUCTURE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/>
          </cell>
          <cell r="C1568" t="str">
            <v>CY</v>
          </cell>
          <cell r="D1568" t="str">
            <v>SPECIAL - PATCHING CONCRETE STRUCTURE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/>
          </cell>
          <cell r="C1569" t="str">
            <v>SY</v>
          </cell>
          <cell r="D1569" t="str">
            <v>PATCHING CONCRETE BRIDGE DECK - TYPE A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/>
          </cell>
          <cell r="C1570" t="str">
            <v>SY</v>
          </cell>
          <cell r="D1570" t="str">
            <v>PATCHING CONCRETE BRIDGE DECK - TYPE B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/>
          </cell>
          <cell r="C1571" t="str">
            <v>SY</v>
          </cell>
          <cell r="D1571" t="str">
            <v>PATCHING CONCRETE BRIDGE DECK - TYPE C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/>
          </cell>
          <cell r="C1572" t="str">
            <v>SY</v>
          </cell>
          <cell r="D1572" t="str">
            <v>SPECIAL - PATCHING CONCRETE BRIDGE DECK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/>
          </cell>
          <cell r="C1573" t="str">
            <v>SF</v>
          </cell>
          <cell r="D1573" t="str">
            <v>SPECIAL - LOW PRESSURE EPOXY INJECTING OF DELAMINATED CONCRETE</v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/>
          </cell>
          <cell r="C1574" t="str">
            <v>FT</v>
          </cell>
          <cell r="D1574" t="str">
            <v>SPECIAL - CONCRETE REPAIR BY EPOXY INJECTION INCLUDING SURFACE PREPARATION</v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/>
          </cell>
          <cell r="C1575" t="str">
            <v>FT</v>
          </cell>
          <cell r="D1575" t="str">
            <v>SPECIAL - SURFACE PREPARATION FOR EPOXY INJECTION AND FINISHING</v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/>
          </cell>
          <cell r="C1576" t="str">
            <v>SY</v>
          </cell>
          <cell r="D1576" t="str">
            <v>SPECIAL - BRIDGE DECK SURFACE PREPARATION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/>
          </cell>
          <cell r="C1577" t="str">
            <v>CY</v>
          </cell>
          <cell r="D1577" t="str">
            <v>SPECIAL - BRIDGE DECK SURFACE REPAIR</v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/>
          </cell>
          <cell r="C1578" t="str">
            <v>LS</v>
          </cell>
          <cell r="D1578" t="str">
            <v>SPECIAL - PATCHING CONCRETE STRUCTURE</v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/>
          </cell>
          <cell r="C1579" t="str">
            <v>SF</v>
          </cell>
          <cell r="D1579" t="str">
            <v>PNEUMATICALLY PLACED CONCRETE SHOTCRETE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/>
          </cell>
          <cell r="C1580" t="str">
            <v>SF</v>
          </cell>
          <cell r="D1580" t="str">
            <v>PNEUMATICALLY PLACED CONCRETE SHOTCRETE, AS PER PLAN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/>
          </cell>
          <cell r="C1581" t="str">
            <v>FT</v>
          </cell>
          <cell r="D1581" t="str">
            <v>STRUCTURAL PLATE CORRUGATED METAL STRUCTURE</v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/>
          </cell>
          <cell r="C1582" t="str">
            <v>FT</v>
          </cell>
          <cell r="D1582" t="str">
            <v>STRUCTURAL PLATE CORRUGATED METAL STRUCTURE, AS PER PLAN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/>
          </cell>
          <cell r="C1583" t="str">
            <v>EACH</v>
          </cell>
          <cell r="D1583" t="str">
            <v>DYNAMIC LOAD TESTING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/>
          </cell>
          <cell r="C1584" t="str">
            <v>EACH</v>
          </cell>
          <cell r="D1584" t="str">
            <v>DYNAMIC LOAD TESTING, AS PER PLAN</v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/>
          </cell>
          <cell r="C1585" t="str">
            <v>EACH</v>
          </cell>
          <cell r="D1585" t="str">
            <v>RESTRIKE</v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/>
          </cell>
          <cell r="C1586" t="str">
            <v>EACH</v>
          </cell>
          <cell r="D1586" t="str">
            <v>RESTRIKE, AS PER PLAN</v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/>
          </cell>
          <cell r="C1587" t="str">
            <v>FT</v>
          </cell>
          <cell r="D1587" t="str">
            <v>DRILLED SHAFTS, 18" DIAMETER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/>
          </cell>
          <cell r="C1588" t="str">
            <v>FT</v>
          </cell>
          <cell r="D1588" t="str">
            <v>DRILLED SHAFTS, 18" DIAMETER,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/>
          </cell>
          <cell r="C1589" t="str">
            <v>FT</v>
          </cell>
          <cell r="D1589" t="str">
            <v>DRILLED SHAFTS, 18" DIAMETER, ABOVE BEDROCK</v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/>
          </cell>
          <cell r="C1590" t="str">
            <v>FT</v>
          </cell>
          <cell r="D1590" t="str">
            <v>DRILLED SHAFTS, 18" DIAMETER, ABOVE BEDROCK,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/>
          </cell>
          <cell r="C1591" t="str">
            <v>FT</v>
          </cell>
          <cell r="D1591" t="str">
            <v>DRILLED SHAFTS, 18" DIAMETER, INTO BEDROCK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/>
          </cell>
          <cell r="C1592" t="str">
            <v>FT</v>
          </cell>
          <cell r="D1592" t="str">
            <v>DRILLED SHAFTS, 18" DIAMETER, INTO BEDROCK,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/>
          </cell>
          <cell r="C1593" t="str">
            <v>FT</v>
          </cell>
          <cell r="D1593" t="str">
            <v>DRILLED SHAFTS, 24" DIAMETER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/>
          </cell>
          <cell r="C1594" t="str">
            <v>FT</v>
          </cell>
          <cell r="D1594" t="str">
            <v>DRILLED SHAFTS, 24" DIAMETER,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/>
          </cell>
          <cell r="C1595" t="str">
            <v>FT</v>
          </cell>
          <cell r="D1595" t="str">
            <v>DRILLED SHAFTS, 24" DIAMETER, ABOVE BEDROCK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/>
          </cell>
          <cell r="C1596" t="str">
            <v>FT</v>
          </cell>
          <cell r="D1596" t="str">
            <v>DRILLED SHAFTS, 24" DIAMETER, ABOVE BEDROCK,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/>
          </cell>
          <cell r="C1597" t="str">
            <v>FT</v>
          </cell>
          <cell r="D1597" t="str">
            <v>DRILLED SHAFTS, 24" DIAMETER, INTO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/>
          </cell>
          <cell r="C1598" t="str">
            <v>FT</v>
          </cell>
          <cell r="D1598" t="str">
            <v>DRILLED SHAFTS, 24" DIAMETER, INTO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/>
          </cell>
          <cell r="C1599" t="str">
            <v>FT</v>
          </cell>
          <cell r="D1599" t="str">
            <v>DRILLED SHAFTS, 30" DIAMETER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/>
          </cell>
          <cell r="C1600" t="str">
            <v>FT</v>
          </cell>
          <cell r="D1600" t="str">
            <v>DRILLED SHAFTS, 30" DIAMETER,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/>
          </cell>
          <cell r="C1601" t="str">
            <v>FT</v>
          </cell>
          <cell r="D1601" t="str">
            <v>DRILLED SHAFTS, 30" DIAMETER, ABOVE BEDROCK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/>
          </cell>
          <cell r="C1602" t="str">
            <v>FT</v>
          </cell>
          <cell r="D1602" t="str">
            <v>DRILLED SHAFTS, 30" DIAMETER, ABOVE BEDROCK,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/>
          </cell>
          <cell r="C1603" t="str">
            <v>FT</v>
          </cell>
          <cell r="D1603" t="str">
            <v>DRILLED SHAFTS, 30" DIAMETER, INTO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/>
          </cell>
          <cell r="C1604" t="str">
            <v>FT</v>
          </cell>
          <cell r="D1604" t="str">
            <v>DRILLED SHAFTS, 30" DIAMETER INTO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/>
          </cell>
          <cell r="C1605" t="str">
            <v>FT</v>
          </cell>
          <cell r="D1605" t="str">
            <v>DRILLED SHAFTS, 36" DIAMETER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/>
          </cell>
          <cell r="C1606" t="str">
            <v>FT</v>
          </cell>
          <cell r="D1606" t="str">
            <v>DRILLED SHAFTS, 36" DIAMETER,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/>
          </cell>
          <cell r="C1607" t="str">
            <v>FT</v>
          </cell>
          <cell r="D1607" t="str">
            <v>DRILLED SHAFTS, 36" DIAMETER, ABOVE BEDROCK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/>
          </cell>
          <cell r="C1608" t="str">
            <v>FT</v>
          </cell>
          <cell r="D1608" t="str">
            <v>DRILLED SHAFTS, 36" DIAMETER, ABOVE BEDROCK,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/>
          </cell>
          <cell r="C1609" t="str">
            <v>FT</v>
          </cell>
          <cell r="D1609" t="str">
            <v>DRILLED SHAFTS, 36" DIAMETER, INTO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/>
          </cell>
          <cell r="C1610" t="str">
            <v>FT</v>
          </cell>
          <cell r="D1610" t="str">
            <v>DRILLED SHAFTS, 36" DIAMETER, INTO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/>
          </cell>
          <cell r="C1611" t="str">
            <v>FT</v>
          </cell>
          <cell r="D1611" t="str">
            <v>DRILLED SHAFTS, 42" DIAMETER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/>
          </cell>
          <cell r="C1612" t="str">
            <v>FT</v>
          </cell>
          <cell r="D1612" t="str">
            <v>DRILLED SHAFTS, 42" DIAMETER, AS PER 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/>
          </cell>
          <cell r="C1613" t="str">
            <v>FT</v>
          </cell>
          <cell r="D1613" t="str">
            <v>DRILLED SHAFTS, 42" DIAMETER, ABOVE BEDROCK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/>
          </cell>
          <cell r="C1614" t="str">
            <v>FT</v>
          </cell>
          <cell r="D1614" t="str">
            <v>DRILLED SHAFTS, 42" DIAMETER, ABOVE BEDROCK,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/>
          </cell>
          <cell r="C1615" t="str">
            <v>FT</v>
          </cell>
          <cell r="D1615" t="str">
            <v>DRILLED SHAFTS, 42" DIAMETER, INTO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/>
          </cell>
          <cell r="C1616" t="str">
            <v>FT</v>
          </cell>
          <cell r="D1616" t="str">
            <v>DRILLED SHAFTS, 42" DIAMETER, INTO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/>
          </cell>
          <cell r="C1617" t="str">
            <v>FT</v>
          </cell>
          <cell r="D1617" t="str">
            <v>DRILLED SHAFTS, 48" DIAMETER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/>
          </cell>
          <cell r="C1618" t="str">
            <v>FT</v>
          </cell>
          <cell r="D1618" t="str">
            <v>DRILLED SHAFTS, 48" DIAMETER,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/>
          </cell>
          <cell r="C1619" t="str">
            <v>FT</v>
          </cell>
          <cell r="D1619" t="str">
            <v>DRILLED SHAFTS, 48" DIAMETER, ABOVE BEDROCK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/>
          </cell>
          <cell r="C1620" t="str">
            <v>FT</v>
          </cell>
          <cell r="D1620" t="str">
            <v>DRILLED SHAFTS, 48" DIAMETER ABOVE BEDROCK,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/>
          </cell>
          <cell r="C1621" t="str">
            <v>FT</v>
          </cell>
          <cell r="D1621" t="str">
            <v>DRILLED SHAFTS, 48" DIAMETER, INTO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/>
          </cell>
          <cell r="C1622" t="str">
            <v>FT</v>
          </cell>
          <cell r="D1622" t="str">
            <v>DRILLED SHAFTS, 48" DIAMETER, INTO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/>
          </cell>
          <cell r="C1623" t="str">
            <v>FT</v>
          </cell>
          <cell r="D1623" t="str">
            <v>DRILLED SHAFTS, 54" DIAMETER, ABOVE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/>
          </cell>
          <cell r="C1624" t="str">
            <v>FT</v>
          </cell>
          <cell r="D1624" t="str">
            <v>DRILLED SHAFTS, 54" DIAMETER, ABOVE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/>
          </cell>
          <cell r="C1625" t="str">
            <v>FT</v>
          </cell>
          <cell r="D1625" t="str">
            <v>DRILLED SHAFTS, 54" DIAMETER, INTO BEDROCK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/>
          </cell>
          <cell r="C1626" t="str">
            <v>FT</v>
          </cell>
          <cell r="D1626" t="str">
            <v>DRILLED SHAFTS, 54" DIAMETER, INTO BEDROCK,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/>
          </cell>
          <cell r="C1627" t="str">
            <v>FT</v>
          </cell>
          <cell r="D1627" t="str">
            <v>DRILLED SHAFTS, 60" DIAMETER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/>
          </cell>
          <cell r="C1628" t="str">
            <v>FT</v>
          </cell>
          <cell r="D1628" t="str">
            <v>DRILLED SHAFTS, 60" DIAMETER, ABOVE BEDROCK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/>
          </cell>
          <cell r="C1629" t="str">
            <v>FT</v>
          </cell>
          <cell r="D1629" t="str">
            <v>DRILLED SHAFTS, 60" DIAMETER, ABOVE BEDROCK, AS PER PLAN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/>
          </cell>
          <cell r="C1630" t="str">
            <v>FT</v>
          </cell>
          <cell r="D1630" t="str">
            <v>DRILLED SHAFTS, 60" DIAMETER, INTO BEDROCK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/>
          </cell>
          <cell r="C1631" t="str">
            <v>FT</v>
          </cell>
          <cell r="D1631" t="str">
            <v>DRILLED SHAFTS, 60" DIAMETER, INTO BEDROCK, AS PER PLAN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/>
          </cell>
          <cell r="C1632" t="str">
            <v>FT</v>
          </cell>
          <cell r="D1632" t="str">
            <v>DRILLED SHAFTS, 66" DIAMETER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/>
          </cell>
          <cell r="C1633" t="str">
            <v>FT</v>
          </cell>
          <cell r="D1633" t="str">
            <v>DRILLED SHAFTS, 66" DIAMETER, ABOVE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/>
          </cell>
          <cell r="C1634" t="str">
            <v>FT</v>
          </cell>
          <cell r="D1634" t="str">
            <v>DRILLED SHAFTS, 66" DIAMETER, ABOVE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/>
          </cell>
          <cell r="C1635" t="str">
            <v>FT</v>
          </cell>
          <cell r="D1635" t="str">
            <v>DRILLED SHAFTS, 66" DIAMETER, INTO BEDROCK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/>
          </cell>
          <cell r="C1636" t="str">
            <v>FT</v>
          </cell>
          <cell r="D1636" t="str">
            <v>DRILLED SHAFTS, 66" DIAMETER, INTO BEDROCK, AS PER PLAN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/>
          </cell>
          <cell r="C1637" t="str">
            <v>FT</v>
          </cell>
          <cell r="D1637" t="str">
            <v>DRILLED SHAFTS, 72" DIAMETER, ABOVE BEDROCK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/>
          </cell>
          <cell r="C1638" t="str">
            <v>FT</v>
          </cell>
          <cell r="D1638" t="str">
            <v>DRILLED SHAFTS, 72" DIAMETER, ABOVE BEDROCK, AS PER PLAN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/>
          </cell>
          <cell r="C1639" t="str">
            <v>FT</v>
          </cell>
          <cell r="D1639" t="str">
            <v>DRILLED SHAFTS, 72" DIAMETER, INTO BEDROCK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/>
          </cell>
          <cell r="C1640" t="str">
            <v>FT</v>
          </cell>
          <cell r="D1640" t="str">
            <v>DRILLED SHAFTS, 72" DIAMETER, INTO BEDROCK, AS PER PLAN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/>
          </cell>
          <cell r="C1641" t="str">
            <v>FT</v>
          </cell>
          <cell r="D1641" t="str">
            <v>DRILLED SHAFTS, 78" DIAMETER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/>
          </cell>
          <cell r="C1642" t="str">
            <v>FT</v>
          </cell>
          <cell r="D1642" t="str">
            <v>DRILLED SHAFTS, 78" DIAMETER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/>
          </cell>
          <cell r="C1643" t="str">
            <v>FT</v>
          </cell>
          <cell r="D1643" t="str">
            <v>DRILLED SHAFTS, 78"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/>
          </cell>
          <cell r="C1644" t="str">
            <v>FT</v>
          </cell>
          <cell r="D1644" t="str">
            <v>DRILLED SHAFTS, 90" DIAMETER, ABOVE BEDROCK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/>
          </cell>
          <cell r="C1645" t="str">
            <v>FT</v>
          </cell>
          <cell r="D1645" t="str">
            <v>DRILLED SHAFTS, 84"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/>
          </cell>
          <cell r="C1646" t="str">
            <v>FT</v>
          </cell>
          <cell r="D1646" t="str">
            <v>DRILLED SHAFTS, 84"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/>
          </cell>
          <cell r="C1647" t="str">
            <v>FT</v>
          </cell>
          <cell r="D1647" t="str">
            <v>DRILLED SHAFTS, 84"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/>
          </cell>
          <cell r="C1648" t="str">
            <v>FT</v>
          </cell>
          <cell r="D1648" t="str">
            <v>DRILLED SHAFTS, 84"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/>
          </cell>
          <cell r="C1649" t="str">
            <v>FT</v>
          </cell>
          <cell r="D1649" t="str">
            <v>DRILLED SHAFTS, 90" DIAMETER, INTO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/>
          </cell>
          <cell r="C1650" t="str">
            <v>FT</v>
          </cell>
          <cell r="D1650" t="str">
            <v>DRILLED SHAFTS, 90" DIAMETER, INTO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/>
          </cell>
          <cell r="C1651" t="str">
            <v>FT</v>
          </cell>
          <cell r="D1651" t="str">
            <v>DRILLED SHAFTS, 96" DIAMETER, ABOVE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/>
          </cell>
          <cell r="C1652" t="str">
            <v>FT</v>
          </cell>
          <cell r="D1652" t="str">
            <v>DRILLED SHAFTS, 96" DIAMETER, ABOVE BEDROCK, AS PER PLAN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/>
          </cell>
          <cell r="C1653" t="str">
            <v>FT</v>
          </cell>
          <cell r="D1653" t="str">
            <v>DRILLED SHAFTS, 96" DIAMETER, INTO BEDROCK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/>
          </cell>
          <cell r="C1654" t="str">
            <v>FT</v>
          </cell>
          <cell r="D1654" t="str">
            <v>DRILLED SHAFTS, 96" DIAMETER, INTO BEDROCK, AS PER PLAN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/>
          </cell>
          <cell r="C1655" t="str">
            <v>FT</v>
          </cell>
          <cell r="D1655" t="str">
            <v>DRILLED SHAFTS, MISC.:</v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/>
          </cell>
          <cell r="C1656" t="str">
            <v>EACH</v>
          </cell>
          <cell r="D1656" t="str">
            <v>DRILLED SHAFTS, MISC.:</v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/>
          </cell>
          <cell r="C1657" t="str">
            <v>LS</v>
          </cell>
          <cell r="D1657" t="str">
            <v>DRILLED SHAFTS, MISC.</v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/>
          </cell>
          <cell r="C1658" t="str">
            <v>LB</v>
          </cell>
          <cell r="D1658" t="str">
            <v>DRILLED SHAFTS, MISC.</v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/>
          </cell>
          <cell r="C1659" t="str">
            <v>FT</v>
          </cell>
          <cell r="D1659" t="str">
            <v>DRILLED SHAFTS, 18" DIAMETER WITH QC/QA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/>
          </cell>
          <cell r="C1660" t="str">
            <v>FT</v>
          </cell>
          <cell r="D1660" t="str">
            <v>DRILLED SHAFTS, 18" DIAMETER, ABOVE BEDROCK WITH QC/QA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/>
          </cell>
          <cell r="C1661" t="str">
            <v>FT</v>
          </cell>
          <cell r="D1661" t="str">
            <v>DRILLED SHAFTS, 18" DIAMETER, INTO BEDROCK WITH QC/QA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/>
          </cell>
          <cell r="C1662" t="str">
            <v>FT</v>
          </cell>
          <cell r="D1662" t="str">
            <v>DRILLED SHAFTS, 24" DIAMETER WITH QC/QA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/>
          </cell>
          <cell r="C1663" t="str">
            <v>FT</v>
          </cell>
          <cell r="D1663" t="str">
            <v>DRILLED SHAFTS, 24" DIAMETER, ABOVE BEDROCK WITH QC/QA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/>
          </cell>
          <cell r="C1664" t="str">
            <v>FT</v>
          </cell>
          <cell r="D1664" t="str">
            <v>DRILLED SHAFTS, 24" DIAMETER, INTO BEDROCK WITH QC/QA</v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/>
          </cell>
          <cell r="C1665" t="str">
            <v>FT</v>
          </cell>
          <cell r="D1665" t="str">
            <v>DRILLED SHAFTS, 30" DIAMETER WITH QC/QA</v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/>
          </cell>
          <cell r="C1666" t="str">
            <v>FT</v>
          </cell>
          <cell r="D1666" t="str">
            <v>DRILLED SHAFTS, 30" DIAMETER, ABOVE BEDROCK WITH QC/QA</v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/>
          </cell>
          <cell r="C1667" t="str">
            <v>FT</v>
          </cell>
          <cell r="D1667" t="str">
            <v>DRILLED SHAFTS, 30" DIAMETER, INTO BEDROCK WITH QC/QA</v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/>
          </cell>
          <cell r="C1668" t="str">
            <v>FT</v>
          </cell>
          <cell r="D1668" t="str">
            <v>DRILLED SHAFTS, 36"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/>
          </cell>
          <cell r="C1669" t="str">
            <v>FT</v>
          </cell>
          <cell r="D1669" t="str">
            <v>DRILLED SHAFTS, 36"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/>
          </cell>
          <cell r="C1670" t="str">
            <v>FT</v>
          </cell>
          <cell r="D1670" t="str">
            <v>DRILLED SHAFTS, 36"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/>
          </cell>
          <cell r="C1671" t="str">
            <v>FT</v>
          </cell>
          <cell r="D1671" t="str">
            <v>DRILLED SHAFTS, 36" DIAMETER, INTO BEDROCK WITH QC/QA, AS PER PLAN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/>
          </cell>
          <cell r="C1672" t="str">
            <v>FT</v>
          </cell>
          <cell r="D1672" t="str">
            <v>DRILLED SHAFTS, 42" DIAMETER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/>
          </cell>
          <cell r="C1673" t="str">
            <v>FT</v>
          </cell>
          <cell r="D1673" t="str">
            <v>DRILLED SHAFTS, 42" DIAMETER, ABOVE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/>
          </cell>
          <cell r="C1674" t="str">
            <v>FT</v>
          </cell>
          <cell r="D1674" t="str">
            <v>DRILLED SHAFTS, 42" DIAMETER, ABOVE BEDROCK WITH QC/QA, AS PER PLAN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/>
          </cell>
          <cell r="C1675" t="str">
            <v>FT</v>
          </cell>
          <cell r="D1675" t="str">
            <v>DRILLED SHAFTS, 42" DIAMETER, INTO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/>
          </cell>
          <cell r="C1676" t="str">
            <v>FT</v>
          </cell>
          <cell r="D1676" t="str">
            <v>DRILLED SHAFTS, 42" DIAMETER, INTO BEDROCK WITH QC/QA, AS PER PLAN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/>
          </cell>
          <cell r="C1677" t="str">
            <v>FT</v>
          </cell>
          <cell r="D1677" t="str">
            <v>DRILLED SHAFTS, 48"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/>
          </cell>
          <cell r="C1678" t="str">
            <v>FT</v>
          </cell>
          <cell r="D1678" t="str">
            <v>DRILLED SHAFTS, 48"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/>
          </cell>
          <cell r="C1679" t="str">
            <v>FT</v>
          </cell>
          <cell r="D1679" t="str">
            <v>DRILLED SHAFTS, 48" DIAMETER, ABOVE BEDROCK WITH QC/QA, AS PER PLAN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/>
          </cell>
          <cell r="C1680" t="str">
            <v>FT</v>
          </cell>
          <cell r="D1680" t="str">
            <v>DRILLED SHAFTS, 48" DIAMETER, INTO BEDROCK WITH QC/QA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/>
          </cell>
          <cell r="C1681" t="str">
            <v>FT</v>
          </cell>
          <cell r="D1681" t="str">
            <v>DRILLED SHAFTS, 48" DIAMETER, INTO BEDROCK WITH QC/QA, AS PER PLAN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/>
          </cell>
          <cell r="C1682" t="str">
            <v>FT</v>
          </cell>
          <cell r="D1682" t="str">
            <v>DRILLED SHAFTS, 54" DIAMETER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/>
          </cell>
          <cell r="C1683" t="str">
            <v>FT</v>
          </cell>
          <cell r="D1683" t="str">
            <v>DRILLED SHAFTS, 54" DIAMETER, ABOVE BEDROCK WITH QC/QA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/>
          </cell>
          <cell r="C1684" t="str">
            <v>FT</v>
          </cell>
          <cell r="D1684" t="str">
            <v>DRILLED SHAFTS, 54" DIAMETER, ABOVE BEDROCK WITH QC/QA, AS PER PLAN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/>
          </cell>
          <cell r="C1685" t="str">
            <v>FT</v>
          </cell>
          <cell r="D1685" t="str">
            <v>DRILLED SHAFTS, 54" DIAMETER, INTO BEDROCK WITH QC/QA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/>
          </cell>
          <cell r="C1686" t="str">
            <v>FT</v>
          </cell>
          <cell r="D1686" t="str">
            <v>DRILLED SHAFTS, 60"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/>
          </cell>
          <cell r="C1687" t="str">
            <v>FT</v>
          </cell>
          <cell r="D1687" t="str">
            <v>DRILLED SHAFTS, 60"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/>
          </cell>
          <cell r="C1688" t="str">
            <v>FT</v>
          </cell>
          <cell r="D1688" t="str">
            <v>DRILLED SHAFTS, 60" DIAMETER, INTO BEDROCK WITH QC/QA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/>
          </cell>
          <cell r="C1689" t="str">
            <v>FT</v>
          </cell>
          <cell r="D1689" t="str">
            <v>DRILLED SHAFTS, 60" DIAMETER, INTO BEDROCK WITH QC/QA, AS PER PLAN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/>
          </cell>
          <cell r="C1690" t="str">
            <v>FT</v>
          </cell>
          <cell r="D1690" t="str">
            <v>DRILLED SHAFTS, 66" DIAMETER WITH QC/QA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/>
          </cell>
          <cell r="C1691" t="str">
            <v>FT</v>
          </cell>
          <cell r="D1691" t="str">
            <v>DRILLED SHAFTS, 66" DIAMETER, ABOVE BEDROCK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/>
          </cell>
          <cell r="C1692" t="str">
            <v>FT</v>
          </cell>
          <cell r="D1692" t="str">
            <v>DRILLED SHAFTS, 66" DIAMETER, ABOVE BEDROCK WITH QC/QA, AS PER PLAN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/>
          </cell>
          <cell r="C1693" t="str">
            <v>FT</v>
          </cell>
          <cell r="D1693" t="str">
            <v>DRILLED SHAFTS, 66" DIAMETER, INTO BEDROCK WITH QC/QA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/>
          </cell>
          <cell r="C1694" t="str">
            <v>FT</v>
          </cell>
          <cell r="D1694" t="str">
            <v>DRILLED SHAFTS, 72" DIAMETER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/>
          </cell>
          <cell r="C1695" t="str">
            <v>FT</v>
          </cell>
          <cell r="D1695" t="str">
            <v>DRILLED SHAFTS, 72" DIAMETER, ABOVE BEDROCK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/>
          </cell>
          <cell r="C1696" t="str">
            <v>FT</v>
          </cell>
          <cell r="D1696" t="str">
            <v>DRILLED SHAFTS, 72" DIAMETER, INTO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/>
          </cell>
          <cell r="C1697" t="str">
            <v>FT</v>
          </cell>
          <cell r="D1697" t="str">
            <v>DRILLED SHAFTS, 72" DIAMETER, INTO BEDROCK WITH QC/QA, AS PER PLAN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/>
          </cell>
          <cell r="C1698" t="str">
            <v>FT</v>
          </cell>
          <cell r="D1698" t="str">
            <v>DRILLED SHAFTS, 78" DIAMETER WITH QC/QA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/>
          </cell>
          <cell r="C1699" t="str">
            <v>FT</v>
          </cell>
          <cell r="D1699" t="str">
            <v>DRILLED SHAFTS, 78" DIAMETER, ABOVE BEDROCK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/>
          </cell>
          <cell r="C1700" t="str">
            <v>FT</v>
          </cell>
          <cell r="D1700" t="str">
            <v>DRILLED SHAFTS, 78" DIAMETER, ABOVE BEDROCK WITH QC/QA, AS PER PLAN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/>
          </cell>
          <cell r="C1701" t="str">
            <v>FT</v>
          </cell>
          <cell r="D1701" t="str">
            <v>DRILLED SHAFTS, 78" DIAMETER, INTO BEDROCK WITH QC/QA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/>
          </cell>
          <cell r="C1702" t="str">
            <v>FT</v>
          </cell>
          <cell r="D1702" t="str">
            <v>DRILLED SHAFTS, 84" DIAMETER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/>
          </cell>
          <cell r="C1703" t="str">
            <v>FT</v>
          </cell>
          <cell r="D1703" t="str">
            <v>DRILLED SHAFTS, 84" DIAMETER, ABOVE BEDROCK WITH QC/QA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/>
          </cell>
          <cell r="C1704" t="str">
            <v>FT</v>
          </cell>
          <cell r="D1704" t="str">
            <v>DRILLED SHAFTS, 84" DIAMETER, INTO BEDROCK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/>
          </cell>
          <cell r="C1705" t="str">
            <v>FT</v>
          </cell>
          <cell r="D1705" t="str">
            <v>DRILLED SHAFTS, 90" DIAMETER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/>
          </cell>
          <cell r="C1706" t="str">
            <v>FT</v>
          </cell>
          <cell r="D1706" t="str">
            <v>DRILLED SHAFTS, 90" DIAMETER, ABOVE BEDROCK WITH QC/QA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/>
          </cell>
          <cell r="C1707" t="str">
            <v>FT</v>
          </cell>
          <cell r="D1707" t="str">
            <v>DRILLED SHAFTS, 90"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/>
          </cell>
          <cell r="C1708" t="str">
            <v>FT</v>
          </cell>
          <cell r="D1708" t="str">
            <v>DRILLED SHAFTS, 90"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/>
          </cell>
          <cell r="C1709" t="str">
            <v>FT</v>
          </cell>
          <cell r="D1709" t="str">
            <v>DRILLED SHAFTS, 96"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/>
          </cell>
          <cell r="C1710" t="str">
            <v>FT</v>
          </cell>
          <cell r="D1710" t="str">
            <v>DRILLED SHAFTS, 96"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/>
          </cell>
          <cell r="C1711" t="str">
            <v>FT</v>
          </cell>
          <cell r="D1711" t="str">
            <v>DRILLED SHAFTS, 96"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/>
          </cell>
          <cell r="C1712" t="str">
            <v>FT</v>
          </cell>
          <cell r="D1712" t="str">
            <v>DRILLED SHAFTS, 96"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/>
          </cell>
          <cell r="C1713" t="str">
            <v>FT</v>
          </cell>
          <cell r="D1713" t="str">
            <v>DRILLED SHAFTS, 96"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/>
          </cell>
          <cell r="C1714" t="str">
            <v>FT</v>
          </cell>
          <cell r="D1714" t="str">
            <v>DRILLED SHAFTS, 102" DIAMETER, ABOVE BEDROCK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/>
          </cell>
          <cell r="C1715" t="str">
            <v>FT</v>
          </cell>
          <cell r="D1715" t="str">
            <v>DRILLED SHAFTS, 102" DIAMETER, ABOVE BEDROCK WITH QC/QA, AS PER PLAN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/>
          </cell>
          <cell r="C1716" t="str">
            <v>SY</v>
          </cell>
          <cell r="D1716" t="str">
            <v>REINFORCED CONCRETE APPROACH SLABS (T=12")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/>
          </cell>
          <cell r="C1717" t="str">
            <v>SY</v>
          </cell>
          <cell r="D1717" t="str">
            <v>REINFORCED CONCRETE APPROACH SLABS (T=12"), AS PER PLAN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/>
          </cell>
          <cell r="C1718" t="str">
            <v>SY</v>
          </cell>
          <cell r="D1718" t="str">
            <v>REINFORCED CONCRETE APPROACH SLABS WITH QC/QA (T=12")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/>
          </cell>
          <cell r="C1719" t="str">
            <v>SY</v>
          </cell>
          <cell r="D1719" t="str">
            <v>REINFORCED CONCRETE APPROACH SLABS WITH QC/QA (T=12"), AS PER PLAN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/>
          </cell>
          <cell r="C1720" t="str">
            <v>SY</v>
          </cell>
          <cell r="D1720" t="str">
            <v>REINFORCED CONCRETE APPROACH SLABS (T=13")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/>
          </cell>
          <cell r="C1721" t="str">
            <v>SY</v>
          </cell>
          <cell r="D1721" t="str">
            <v>REINFORCED CONCRETE APPROACH SLABS (T=13"),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/>
          </cell>
          <cell r="C1722" t="str">
            <v>SY</v>
          </cell>
          <cell r="D1722" t="str">
            <v>REINFORCED CONCRETE APPROACH SLABS WITH QC/QA (T=13")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/>
          </cell>
          <cell r="C1723" t="str">
            <v>SY</v>
          </cell>
          <cell r="D1723" t="str">
            <v>REINFORCED CONCRETE APPROACH SLABS WITH QC/QA (T=13"), AS PER PLAN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/>
          </cell>
          <cell r="C1724" t="str">
            <v>SY</v>
          </cell>
          <cell r="D1724" t="str">
            <v>REINFORCED CONCRETE APPROACH SLABS (T=15")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/>
          </cell>
          <cell r="C1725" t="str">
            <v>SY</v>
          </cell>
          <cell r="D1725" t="str">
            <v>REINFORCED CONCRETE APPROACH SLABS (T=15"), AS PER PLAN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/>
          </cell>
          <cell r="C1726" t="str">
            <v>SY</v>
          </cell>
          <cell r="D1726" t="str">
            <v>REINFORCED CONCRETE APPROACH SLABS WITH QC/QA (T=15")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/>
          </cell>
          <cell r="C1727" t="str">
            <v>SY</v>
          </cell>
          <cell r="D1727" t="str">
            <v>REINFORCED CONCRETE APPROACH SLABS WITH QC/QA (T=15"), AS PER PLAN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/>
          </cell>
          <cell r="C1728" t="str">
            <v>SY</v>
          </cell>
          <cell r="D1728" t="str">
            <v>REINFORCED CONCRETE APPROACH SLABS (T=17")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/>
          </cell>
          <cell r="C1729" t="str">
            <v>SY</v>
          </cell>
          <cell r="D1729" t="str">
            <v>REINFORCED CONCRETE APPROACH SLABS (T=17"), AS PER PLAN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/>
          </cell>
          <cell r="C1730" t="str">
            <v>SY</v>
          </cell>
          <cell r="D1730" t="str">
            <v>REINFORCED CONCRETE APPROACH SLABS WITH QC/QA (T=17")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/>
          </cell>
          <cell r="C1731" t="str">
            <v>SY</v>
          </cell>
          <cell r="D1731" t="str">
            <v>REINFORCED CONCRETE APPROACH SLABS WITH QC/QA (T=17"), AS PER PLAN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/>
          </cell>
          <cell r="C1732" t="str">
            <v>SY</v>
          </cell>
          <cell r="D1732" t="str">
            <v>REINFORCED CONCRETE APPROACH SLABS (VARIABLE THICKNESS)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/>
          </cell>
          <cell r="C1733" t="str">
            <v>SY</v>
          </cell>
          <cell r="D1733" t="str">
            <v>REINFORCED CONCRETE APPROACH SLABS (VARIABLE THICKNESS), AS PER PLAN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/>
          </cell>
          <cell r="C1734" t="str">
            <v>SY</v>
          </cell>
          <cell r="D1734" t="str">
            <v>REINFORCED CONCRETE APPROACH SLABS WITH QC/QA (VARIABLE THICKNESS)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/>
          </cell>
          <cell r="C1735" t="str">
            <v>FT</v>
          </cell>
          <cell r="D1735" t="str">
            <v>TYPE A INSTALLATION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/>
          </cell>
          <cell r="C1736" t="str">
            <v>FT</v>
          </cell>
          <cell r="D1736" t="str">
            <v>TYPE A INSTALLATION,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/>
          </cell>
          <cell r="C1737" t="str">
            <v>SY</v>
          </cell>
          <cell r="D1737" t="str">
            <v>TYPE B INSTALLATION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/>
          </cell>
          <cell r="C1738" t="str">
            <v>SY</v>
          </cell>
          <cell r="D1738" t="str">
            <v>TYPE B INSTALLATION,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/>
          </cell>
          <cell r="C1739" t="str">
            <v>FT</v>
          </cell>
          <cell r="D1739" t="str">
            <v>TYPE C INSTALLATION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/>
          </cell>
          <cell r="C1740" t="str">
            <v>FT</v>
          </cell>
          <cell r="D1740" t="str">
            <v>TYPE C INSTALLATION,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/>
          </cell>
          <cell r="C1741" t="str">
            <v>SY</v>
          </cell>
          <cell r="D1741" t="str">
            <v>APPROACH SLABS, MISC.:</v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/>
          </cell>
          <cell r="C1742" t="str">
            <v>FT</v>
          </cell>
          <cell r="D1742" t="str">
            <v>APPROACH SLABS, MISC.:</v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/>
          </cell>
          <cell r="C1743" t="str">
            <v>LS</v>
          </cell>
          <cell r="D1743" t="str">
            <v>SPECIAL - STRUCTURES</v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/>
          </cell>
          <cell r="C1744" t="str">
            <v>LB</v>
          </cell>
          <cell r="D1744" t="str">
            <v>SPECIAL - STRUCTURES</v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/>
          </cell>
          <cell r="C1745" t="str">
            <v>EACH</v>
          </cell>
          <cell r="D1745" t="str">
            <v>SPECIAL - STRUCTURES</v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/>
          </cell>
          <cell r="C1746" t="str">
            <v>HOUR</v>
          </cell>
          <cell r="D1746" t="str">
            <v>SPECIAL - STRUCTURES</v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/>
          </cell>
          <cell r="C1747" t="str">
            <v>MNHR</v>
          </cell>
          <cell r="D1747" t="str">
            <v>SPECIAL - STRUCTURES</v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/>
          </cell>
          <cell r="C1748" t="str">
            <v>DAY</v>
          </cell>
          <cell r="D1748" t="str">
            <v>SPECIAL - STRUCTURES</v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/>
          </cell>
          <cell r="C1749" t="str">
            <v>SF</v>
          </cell>
          <cell r="D1749" t="str">
            <v>SPECIAL - STRUCTURES</v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/>
          </cell>
          <cell r="C1750" t="str">
            <v>SY</v>
          </cell>
          <cell r="D1750" t="str">
            <v>SPECIAL - STRUCTURES</v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/>
          </cell>
          <cell r="C1751" t="str">
            <v>TON</v>
          </cell>
          <cell r="D1751" t="str">
            <v>SPECIAL - STRUCTURES</v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/>
          </cell>
          <cell r="C1752" t="str">
            <v>CY</v>
          </cell>
          <cell r="D1752" t="str">
            <v>SPECIAL - STRUCTURES</v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/>
          </cell>
          <cell r="C1753" t="str">
            <v>CF</v>
          </cell>
          <cell r="D1753" t="str">
            <v>SPECIAL - STRUCTURES</v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/>
          </cell>
          <cell r="C1754" t="str">
            <v>FT</v>
          </cell>
          <cell r="D1754" t="str">
            <v>SPECIAL - STRUCTURES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/>
          </cell>
          <cell r="C1755" t="str">
            <v>GAL</v>
          </cell>
          <cell r="D1755" t="str">
            <v>SPECIAL - STRUCTURES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/>
          </cell>
          <cell r="C1756" t="str">
            <v>PHS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/>
          </cell>
          <cell r="C1757" t="str">
            <v>SET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/>
          </cell>
          <cell r="C1758" t="str">
            <v>MFBM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/>
          </cell>
          <cell r="C1759" t="str">
            <v>UNIT</v>
          </cell>
          <cell r="D1759" t="str">
            <v>SPECIAL - LIGHTING FOR NIGHT PLACEMENT OF DECK OVERLAY</v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/>
          </cell>
          <cell r="C1760" t="str">
            <v>SF</v>
          </cell>
          <cell r="D1760" t="str">
            <v>SPECIAL - FORM LINER</v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/>
          </cell>
          <cell r="C1761" t="str">
            <v>LS</v>
          </cell>
          <cell r="D1761" t="str">
            <v>SPECIAL - STRUCTURAL SURVEY AND MONITORING OF VIBRATION</v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/>
          </cell>
          <cell r="C1762" t="str">
            <v>EACH</v>
          </cell>
          <cell r="D1762" t="str">
            <v>SPECIAL - STRUCTURAL SURVEY AND MONITORING OF VIBRATION</v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/>
          </cell>
          <cell r="C1763" t="str">
            <v>EACH</v>
          </cell>
          <cell r="D1763" t="str">
            <v>SPECIAL - RETAINING WALL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/>
          </cell>
          <cell r="C1764" t="str">
            <v>SF</v>
          </cell>
          <cell r="D1764" t="str">
            <v>SPECIAL - RETAINING WALL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/>
          </cell>
          <cell r="C1765" t="str">
            <v>FT</v>
          </cell>
          <cell r="D1765" t="str">
            <v>SPECIAL - RETAINING WALL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/>
          </cell>
          <cell r="C1766" t="str">
            <v>LS</v>
          </cell>
          <cell r="D1766" t="str">
            <v>SPECIAL - RETAINING WALL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/>
          </cell>
          <cell r="C1767" t="str">
            <v>SF</v>
          </cell>
          <cell r="D1767" t="str">
            <v>SPECIAL - RETAINING WALL, PRECAST WALL FACADE PANEL</v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/>
          </cell>
          <cell r="C1768" t="str">
            <v>SF</v>
          </cell>
          <cell r="D1768" t="str">
            <v>SPECIAL - RETAINING WALL, PRECAST CONCRETE LAGGING</v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/>
          </cell>
          <cell r="C1769" t="str">
            <v>SF</v>
          </cell>
          <cell r="D1769" t="str">
            <v>SPECIAL - RETAINING WALL, TIMBER LAGGING</v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/>
          </cell>
          <cell r="C1770" t="str">
            <v>EACH</v>
          </cell>
          <cell r="D1770" t="str">
            <v>SPECIAL - RETAINING WALL, SOIL NAIL</v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/>
          </cell>
          <cell r="C1771" t="str">
            <v>EACH</v>
          </cell>
          <cell r="D1771" t="str">
            <v>SPECIAL - RETAINING WALL, SOIL NAIL VERIFICATION TEST</v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/>
          </cell>
          <cell r="C1772" t="str">
            <v>EACH</v>
          </cell>
          <cell r="D1772" t="str">
            <v>SPECIAL - RETAINING WALL, SOIL NAIL PROOF TEST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/>
          </cell>
          <cell r="C1773" t="str">
            <v>LS</v>
          </cell>
          <cell r="D1773" t="str">
            <v>SPECIAL - SUBSTRUCTURE</v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/>
          </cell>
          <cell r="C1774" t="str">
            <v>LS</v>
          </cell>
          <cell r="D1774" t="str">
            <v>SPECIAL - SUPERSTRUCTURE</v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/>
          </cell>
          <cell r="C1775" t="str">
            <v>LS</v>
          </cell>
          <cell r="D1775" t="str">
            <v>SPECIAL - STRUCTURES</v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/>
          </cell>
          <cell r="C1776" t="str">
            <v>LS</v>
          </cell>
          <cell r="D1776" t="str">
            <v>SPECIAL - RETAINING WALL</v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/>
          </cell>
          <cell r="C1777" t="str">
            <v>LS</v>
          </cell>
          <cell r="D1777" t="str">
            <v>SPECIAL - MISCELLANEOUS STRUCTURE FOR DESIGN BUILD</v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/>
          </cell>
          <cell r="C1778" t="str">
            <v>SY</v>
          </cell>
          <cell r="D1778" t="str">
            <v>RIPRAP</v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/>
          </cell>
          <cell r="C1779" t="str">
            <v>SY</v>
          </cell>
          <cell r="D1779" t="str">
            <v>RIPRAP, AS PER PLAN</v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/>
          </cell>
          <cell r="C1780" t="str">
            <v>SY</v>
          </cell>
          <cell r="D1780" t="str">
            <v>RIPRAP, TYPE A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/>
          </cell>
          <cell r="C1781" t="str">
            <v>SY</v>
          </cell>
          <cell r="D1781" t="str">
            <v>RIPRAP, TYPE A, AS PER PLAN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/>
          </cell>
          <cell r="C1782" t="str">
            <v>SY</v>
          </cell>
          <cell r="D1782" t="str">
            <v>RIPRAP, TYPE B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/>
          </cell>
          <cell r="C1783" t="str">
            <v>SY</v>
          </cell>
          <cell r="D1783" t="str">
            <v>RIPRAP, TYPE B, AS PER PLAN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/>
          </cell>
          <cell r="C1784" t="str">
            <v>SY</v>
          </cell>
          <cell r="D1784" t="str">
            <v>RIPRAP, TYPE C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/>
          </cell>
          <cell r="C1785" t="str">
            <v>SY</v>
          </cell>
          <cell r="D1785" t="str">
            <v>RIPRAP, TYPE C, AS PER PLAN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/>
          </cell>
          <cell r="C1786" t="str">
            <v>SY</v>
          </cell>
          <cell r="D1786" t="str">
            <v>RIPRAP, TYPE D</v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/>
          </cell>
          <cell r="C1787" t="str">
            <v>SY</v>
          </cell>
          <cell r="D1787" t="str">
            <v>RIPRAP, TYPE D, AS PER PLAN</v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/>
          </cell>
          <cell r="C1788" t="str">
            <v>SY</v>
          </cell>
          <cell r="D1788" t="str">
            <v>RIPRAP, WITH GROUT</v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/>
          </cell>
          <cell r="C1789" t="str">
            <v>SY</v>
          </cell>
          <cell r="D1789" t="str">
            <v>RIPRAP, WITH GROUT, AS PER PLAN</v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/>
          </cell>
          <cell r="C1790" t="str">
            <v>SY</v>
          </cell>
          <cell r="D1790" t="str">
            <v>CRUSHED AGGREGATE SLOPE PROTECTION</v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/>
          </cell>
          <cell r="C1791" t="str">
            <v>SY</v>
          </cell>
          <cell r="D1791" t="str">
            <v>CRUSHED AGGREGATE SLOPE PROTECTION, AS PER PLAN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/>
          </cell>
          <cell r="C1792" t="str">
            <v>CY</v>
          </cell>
          <cell r="D1792" t="str">
            <v>CRUSHED AGGREGATE SLOPE PROTECTION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/>
          </cell>
          <cell r="C1793" t="str">
            <v>CY</v>
          </cell>
          <cell r="D1793" t="str">
            <v>CRUSHED AGGREGATE SLOPE PROTECTION, AS PER PLAN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/>
          </cell>
          <cell r="C1794" t="str">
            <v>SY</v>
          </cell>
          <cell r="D1794" t="str">
            <v>CONCRETE SLOPE PROTECTION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/>
          </cell>
          <cell r="C1795" t="str">
            <v>SY</v>
          </cell>
          <cell r="D1795" t="str">
            <v>CONCRETE SLOPE PROTECTION, AS PER PLAN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/>
          </cell>
          <cell r="C1796" t="str">
            <v>SY</v>
          </cell>
          <cell r="D1796" t="str">
            <v>TIED CONCRETE BLOCK MAT WITH TYPE 1 UNDERLAYMENT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/>
          </cell>
          <cell r="C1797" t="str">
            <v>SY</v>
          </cell>
          <cell r="D1797" t="str">
            <v>TIED CONCRETE BLOCK MAT WITH TYPE 1 UNDERLAYMENT, AS PER PLAN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/>
          </cell>
          <cell r="C1798" t="str">
            <v>SY</v>
          </cell>
          <cell r="D1798" t="str">
            <v>TIED CONCRETE BLOCK MAT WITH TYPE 2 UNDERLAYMENT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/>
          </cell>
          <cell r="C1799" t="str">
            <v>SY</v>
          </cell>
          <cell r="D1799" t="str">
            <v>TIED CONCRETE BLOCK MAT WITH TYPE 2 UNDERLAYMENT, AS PER PLAN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/>
          </cell>
          <cell r="C1800" t="str">
            <v>SY</v>
          </cell>
          <cell r="D1800" t="str">
            <v>SLOPE PROTECTION, MISC.:</v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/>
          </cell>
          <cell r="C1801" t="str">
            <v>CY</v>
          </cell>
          <cell r="D1801" t="str">
            <v>SLOPE PROTECTION, MISC.</v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/>
          </cell>
          <cell r="C1802" t="str">
            <v>LS</v>
          </cell>
          <cell r="D1802" t="str">
            <v>SLOPE PROTECTION, MISC.</v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/>
          </cell>
          <cell r="C1803" t="str">
            <v>SY</v>
          </cell>
          <cell r="D1803" t="str">
            <v>SPECIAL - GEOCELL, SLOPE PROTECTION</v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/>
          </cell>
          <cell r="C1804" t="str">
            <v>SY</v>
          </cell>
          <cell r="D1804" t="str">
            <v>ARTICULATING CONCRETE BLOCK REVETMENT SYSTEM, TYPE 1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/>
          </cell>
          <cell r="C1805" t="str">
            <v>SY</v>
          </cell>
          <cell r="D1805" t="str">
            <v>ARTICULATING CONCRETE BLOCK REVETMENT SYSTEM, TYPE 1, AS PER PLAN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/>
          </cell>
          <cell r="C1806" t="str">
            <v>SY</v>
          </cell>
          <cell r="D1806" t="str">
            <v>ARTICULATING CONCRETE BLOCK REVETMENT SYSTEM, TYPE 2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/>
          </cell>
          <cell r="C1807" t="str">
            <v>SY</v>
          </cell>
          <cell r="D1807" t="str">
            <v>ARTICULATING CONCRETE BLOCK REVETMENT SYSTEM, TYPE 2, AS PER PLAN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/>
          </cell>
          <cell r="C1808" t="str">
            <v>SY</v>
          </cell>
          <cell r="D1808" t="str">
            <v>ARTICULATING CONCRETE BLOCK REVETMENT SYSTEM, TYPE 3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/>
          </cell>
          <cell r="C1809" t="str">
            <v>SY</v>
          </cell>
          <cell r="D1809" t="str">
            <v>ARTICULATING CONCRETE BLOCK REVETMENT SYSTEM, TYPE 3, AS PER PLAN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/>
          </cell>
          <cell r="C1810" t="str">
            <v>CY</v>
          </cell>
          <cell r="D1810" t="str">
            <v>DUMPED ROCK FILL, TYPE A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/>
          </cell>
          <cell r="C1811" t="str">
            <v>CY</v>
          </cell>
          <cell r="D1811" t="str">
            <v>DUMPED ROCK FILL, TYPE A, AS PER PLAN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/>
          </cell>
          <cell r="C1812" t="str">
            <v>CY</v>
          </cell>
          <cell r="D1812" t="str">
            <v>DUMPED ROCK FILL, TYPE B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/>
          </cell>
          <cell r="C1813" t="str">
            <v>CY</v>
          </cell>
          <cell r="D1813" t="str">
            <v>DUMPED ROCK FILL, TYPE B, AS PER PLAN</v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/>
          </cell>
          <cell r="C1814" t="str">
            <v>CY</v>
          </cell>
          <cell r="D1814" t="str">
            <v>DUMPED ROCK FILL, TYPE C</v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/>
          </cell>
          <cell r="C1815" t="str">
            <v>CY</v>
          </cell>
          <cell r="D1815" t="str">
            <v>DUMPED ROCK FILL, TYPE C, AS PER PLAN</v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/>
          </cell>
          <cell r="C1816" t="str">
            <v>CY</v>
          </cell>
          <cell r="D1816" t="str">
            <v>DUMPED ROCK FILL, TYPE D</v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/>
          </cell>
          <cell r="C1817" t="str">
            <v>CY</v>
          </cell>
          <cell r="D1817" t="str">
            <v>DUMPED ROCK FILL, TYPE D, AS PER PLAN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/>
          </cell>
          <cell r="C1818" t="str">
            <v>CY</v>
          </cell>
          <cell r="D1818" t="str">
            <v>DUMPED ROCK FILL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/>
          </cell>
          <cell r="C1819" t="str">
            <v>CY</v>
          </cell>
          <cell r="D1819" t="str">
            <v>DUMPED ROCK FILL, AS PER PLAN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/>
          </cell>
          <cell r="C1820" t="str">
            <v>TON</v>
          </cell>
          <cell r="D1820" t="str">
            <v>DUMPED ROCK FILL, MISC.:</v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/>
          </cell>
          <cell r="C1821" t="str">
            <v>CY</v>
          </cell>
          <cell r="D1821" t="str">
            <v>ROCK CHANNEL PROTECTION, TYPE A WITH FILTER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/>
          </cell>
          <cell r="C1822" t="str">
            <v>CY</v>
          </cell>
          <cell r="D1822" t="str">
            <v>ROCK CHANNEL PROTECTION, TYPE A WITH FILTER,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/>
          </cell>
          <cell r="C1823" t="str">
            <v>CY</v>
          </cell>
          <cell r="D1823" t="str">
            <v>ROCK CHANNEL PROTECTION, TYPE A WITH GEOTEXTILE FABRIC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/>
          </cell>
          <cell r="C1824" t="str">
            <v>CY</v>
          </cell>
          <cell r="D1824" t="str">
            <v>ROCK CHANNEL PROTECTION, TYPE A WITH GEOTEXTILE FABRIC,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/>
          </cell>
          <cell r="C1825" t="str">
            <v>CY</v>
          </cell>
          <cell r="D1825" t="str">
            <v>ROCK CHANNEL PROTECTION, TYPE A WITH AGGREGATE FILTER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/>
          </cell>
          <cell r="C1826" t="str">
            <v>CY</v>
          </cell>
          <cell r="D1826" t="str">
            <v>ROCK CHANNEL PROTECTION, TYPE A WITH AGGREGATE FILTER,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/>
          </cell>
          <cell r="C1827" t="str">
            <v>CY</v>
          </cell>
          <cell r="D1827" t="str">
            <v>ROCK CHANNEL PROTECTION, TYPE B WITH FILTER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/>
          </cell>
          <cell r="C1828" t="str">
            <v>CY</v>
          </cell>
          <cell r="D1828" t="str">
            <v>ROCK CHANNEL PROTECTION, TYPE B WITH FILTER,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/>
          </cell>
          <cell r="C1829" t="str">
            <v>CY</v>
          </cell>
          <cell r="D1829" t="str">
            <v>ROCK CHANNEL PROTECTION, TYPE B WITH GEOTEXTILE FABRIC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/>
          </cell>
          <cell r="C1830" t="str">
            <v>CY</v>
          </cell>
          <cell r="D1830" t="str">
            <v>ROCK CHANNEL PROTECTION, TYPE B WITH GEOTEXTILE FABRIC,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/>
          </cell>
          <cell r="C1831" t="str">
            <v>CY</v>
          </cell>
          <cell r="D1831" t="str">
            <v>ROCK CHANNEL PROTECTION, TYPE B WITH AGGREGATE FILTER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/>
          </cell>
          <cell r="C1832" t="str">
            <v>CY</v>
          </cell>
          <cell r="D1832" t="str">
            <v>ROCK CHANNEL PROTECTION, TYPE B WITH AGGREGATE FILTER,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/>
          </cell>
          <cell r="C1833" t="str">
            <v>CY</v>
          </cell>
          <cell r="D1833" t="str">
            <v>ROCK CHANNEL PROTECTION, TYPE C WITH FILTER</v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/>
          </cell>
          <cell r="C1834" t="str">
            <v>CY</v>
          </cell>
          <cell r="D1834" t="str">
            <v>ROCK CHANNEL PROTECTION, TYPE C WITH FILTER, AS PER PLAN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/>
          </cell>
          <cell r="C1835" t="str">
            <v>CY</v>
          </cell>
          <cell r="D1835" t="str">
            <v>ROCK CHANNEL PROTECTION, TYPE C WITH GEOTEXTILE FABRIC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/>
          </cell>
          <cell r="C1836" t="str">
            <v>CY</v>
          </cell>
          <cell r="D1836" t="str">
            <v>ROCK CHANNEL PROTECTION, TYPE C WITH GEOTEXTILE FABRIC, AS PER PLAN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/>
          </cell>
          <cell r="C1837" t="str">
            <v>CY</v>
          </cell>
          <cell r="D1837" t="str">
            <v>ROCK CHANNEL PROTECTION, TYPE C WITH AGGREGATE FILTER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/>
          </cell>
          <cell r="C1838" t="str">
            <v>CY</v>
          </cell>
          <cell r="D1838" t="str">
            <v>ROCK CHANNEL PROTECTION, TYPE C WITH AGGREGATE FILTER, AS PER PLAN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/>
          </cell>
          <cell r="C1839" t="str">
            <v>CY</v>
          </cell>
          <cell r="D1839" t="str">
            <v>ROCK CHANNEL PROTECTION, TYPE D WITH FILTER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/>
          </cell>
          <cell r="C1840" t="str">
            <v>CY</v>
          </cell>
          <cell r="D1840" t="str">
            <v>ROCK CHANNEL PROTECTION, TYPE D WITH FILTER, AS PER PLAN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/>
          </cell>
          <cell r="C1841" t="str">
            <v>CY</v>
          </cell>
          <cell r="D1841" t="str">
            <v>ROCK CHANNEL PROTECTION, TYPE D WITH GEOTEXTILE FABRIC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/>
          </cell>
          <cell r="C1842" t="str">
            <v>CY</v>
          </cell>
          <cell r="D1842" t="str">
            <v>ROCK CHANNEL PROTECTION, TYPE D WITH GEOTEXTILE FABRIC, AS PER PLAN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/>
          </cell>
          <cell r="C1843" t="str">
            <v>CY</v>
          </cell>
          <cell r="D1843" t="str">
            <v>ROCK CHANNEL PROTECTION, TYPE D WITH AGGREGATE FILTER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/>
          </cell>
          <cell r="C1844" t="str">
            <v>CY</v>
          </cell>
          <cell r="D1844" t="str">
            <v>ROCK CHANNEL PROTECTION, TYPE D WITH AGGREGATE FILTER, AS PER PLAN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/>
          </cell>
          <cell r="C1845" t="str">
            <v>CY</v>
          </cell>
          <cell r="D1845" t="str">
            <v>ROCK CHANNEL PROTECTION, TYPE A WITHOUT FILTER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/>
          </cell>
          <cell r="C1846" t="str">
            <v>CY</v>
          </cell>
          <cell r="D1846" t="str">
            <v>ROCK CHANNEL PROTECTION, TYPE A WITHOUT FILTER, AS PER PLAN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/>
          </cell>
          <cell r="C1847" t="str">
            <v>CY</v>
          </cell>
          <cell r="D1847" t="str">
            <v>ROCK CHANNEL PROTECTION, TYPE B WITHOUT FILTER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/>
          </cell>
          <cell r="C1848" t="str">
            <v>CY</v>
          </cell>
          <cell r="D1848" t="str">
            <v>ROCK CHANNEL PROTECTION, TYPE B WITHOUT FILTER, AS PER PLAN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/>
          </cell>
          <cell r="C1849" t="str">
            <v>CY</v>
          </cell>
          <cell r="D1849" t="str">
            <v>ROCK CHANNEL PROTECTION, TYPE C WITHOUT FILTER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/>
          </cell>
          <cell r="C1850" t="str">
            <v>CY</v>
          </cell>
          <cell r="D1850" t="str">
            <v>ROCK CHANNEL PROTECTION, TYPE C WITHOUT FILTER, AS PER PLAN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/>
          </cell>
          <cell r="C1851" t="str">
            <v>CY</v>
          </cell>
          <cell r="D1851" t="str">
            <v>ROCK CHANNEL PROTECTION, TYPE D WITHOUT FILTER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/>
          </cell>
          <cell r="C1852" t="str">
            <v>CY</v>
          </cell>
          <cell r="D1852" t="str">
            <v>ROCK CHANNEL PROTECTION, TYPE D WITHOUT FILTER, AS PER PLAN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/>
          </cell>
          <cell r="C1853" t="str">
            <v>CY</v>
          </cell>
          <cell r="D1853" t="str">
            <v>ROCK CHANNEL PROTECTION, WITH GROUT</v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/>
          </cell>
          <cell r="C1854" t="str">
            <v>CY</v>
          </cell>
          <cell r="D1854" t="str">
            <v>ROCK CHANNEL PROTECTION, WITH GROUT, AS PER PLAN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/>
          </cell>
          <cell r="C1855" t="str">
            <v>CY</v>
          </cell>
          <cell r="D1855" t="str">
            <v>SPECIAL - STREAM CHANNEL ROCK STOCKED PILED AND PLACED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/>
          </cell>
          <cell r="C1856" t="str">
            <v>CY</v>
          </cell>
          <cell r="D1856" t="str">
            <v>ROCK CHANNEL PROTECTION, MISC.:</v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/>
          </cell>
          <cell r="C1857" t="str">
            <v>LS</v>
          </cell>
          <cell r="D1857" t="str">
            <v>ROCK CHANNEL PROTECTION, MISC.:</v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/>
          </cell>
          <cell r="C1858" t="str">
            <v>FT</v>
          </cell>
          <cell r="D1858" t="str">
            <v>PAVED GUTTER, TYPE 1-2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/>
          </cell>
          <cell r="C1859" t="str">
            <v>FT</v>
          </cell>
          <cell r="D1859" t="str">
            <v>PAVED GUTTER, TYPE 1-2,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/>
          </cell>
          <cell r="C1860" t="str">
            <v>FT</v>
          </cell>
          <cell r="D1860" t="str">
            <v>PAVED GUTTER, TYPE 1-4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/>
          </cell>
          <cell r="C1861" t="str">
            <v>FT</v>
          </cell>
          <cell r="D1861" t="str">
            <v>PAVED GUTTER, TYPE 1-4,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/>
          </cell>
          <cell r="C1862" t="str">
            <v>FT</v>
          </cell>
          <cell r="D1862" t="str">
            <v>PAVED GUTTER, TYPE 1-6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/>
          </cell>
          <cell r="C1863" t="str">
            <v>FT</v>
          </cell>
          <cell r="D1863" t="str">
            <v>PAVED GUTTER, TYPE 1-6,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/>
          </cell>
          <cell r="C1864" t="str">
            <v>FT</v>
          </cell>
          <cell r="D1864" t="str">
            <v>PAVED GUTTER, TYPE 1-8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/>
          </cell>
          <cell r="C1865" t="str">
            <v>FT</v>
          </cell>
          <cell r="D1865" t="str">
            <v>PAVED GUTTER, TYPE 2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/>
          </cell>
          <cell r="C1866" t="str">
            <v>FT</v>
          </cell>
          <cell r="D1866" t="str">
            <v>PAVED GUTTER, TYPE 2, AS PER PLAN</v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/>
          </cell>
          <cell r="C1867" t="str">
            <v>FT</v>
          </cell>
          <cell r="D1867" t="str">
            <v>PAVED GUTTER, TYPE 3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/>
          </cell>
          <cell r="C1868" t="str">
            <v>FT</v>
          </cell>
          <cell r="D1868" t="str">
            <v>PAVED GUTTER, TYPE 3, AS PER PLAN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/>
          </cell>
          <cell r="C1869" t="str">
            <v>FT</v>
          </cell>
          <cell r="D1869" t="str">
            <v>PAVED GUTTER, TYPE 4</v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/>
          </cell>
          <cell r="C1870" t="str">
            <v>FT</v>
          </cell>
          <cell r="D1870" t="str">
            <v>PAVED GUTTER, TYPE 4, AS PER PLAN</v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/>
          </cell>
          <cell r="C1871" t="str">
            <v>FT</v>
          </cell>
          <cell r="D1871" t="str">
            <v>PAVED GUTTER, TYPE 5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/>
          </cell>
          <cell r="C1872" t="str">
            <v>FT</v>
          </cell>
          <cell r="D1872" t="str">
            <v>PAVED GUTTER, TYPE 5,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/>
          </cell>
          <cell r="C1873" t="str">
            <v>FT</v>
          </cell>
          <cell r="D1873" t="str">
            <v>PAVED GUTTER, MISC.:</v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/>
          </cell>
          <cell r="C1874" t="str">
            <v>SY</v>
          </cell>
          <cell r="D1874" t="str">
            <v>INFILTRATION BASIN FILTER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/>
          </cell>
          <cell r="C1875" t="str">
            <v>SY</v>
          </cell>
          <cell r="D1875" t="str">
            <v>DETENTION BASIN FILTER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/>
          </cell>
          <cell r="C1876" t="str">
            <v>CY</v>
          </cell>
          <cell r="D1876" t="str">
            <v>INFILTRATION TRENCH FILTER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/>
          </cell>
          <cell r="C1877" t="str">
            <v>CY</v>
          </cell>
          <cell r="D1877" t="str">
            <v>BIORETENTION CELL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/>
          </cell>
          <cell r="C1878" t="str">
            <v>CY</v>
          </cell>
          <cell r="D1878" t="str">
            <v>CHANNEL PROTECTION, MISC.:</v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/>
          </cell>
          <cell r="C1879" t="str">
            <v>SY</v>
          </cell>
          <cell r="D1879" t="str">
            <v>CHANNEL PROTECTION, MISC.:</v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/>
          </cell>
          <cell r="C1880" t="str">
            <v>LS</v>
          </cell>
          <cell r="D1880" t="str">
            <v>CHANNEL PROTECTION, MISC.:</v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/>
          </cell>
          <cell r="C1881" t="str">
            <v>EACH</v>
          </cell>
          <cell r="D1881" t="str">
            <v>CHANNEL PROTECTION, MISC.:</v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/>
          </cell>
          <cell r="C1882" t="str">
            <v>CY</v>
          </cell>
          <cell r="D1882" t="str">
            <v>BRICK MASONRY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/>
          </cell>
          <cell r="C1883" t="str">
            <v>CY</v>
          </cell>
          <cell r="D1883" t="str">
            <v>BRICK MASONRY,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/>
          </cell>
          <cell r="C1884" t="str">
            <v>CY</v>
          </cell>
          <cell r="D1884" t="str">
            <v>BLOCK MASONRY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/>
          </cell>
          <cell r="C1885" t="str">
            <v>CY</v>
          </cell>
          <cell r="D1885" t="str">
            <v>BLOCK MASONRY,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/>
          </cell>
          <cell r="C1886" t="str">
            <v>CY</v>
          </cell>
          <cell r="D1886" t="str">
            <v>CONCRETE MASONRY</v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/>
          </cell>
          <cell r="C1887" t="str">
            <v>CY</v>
          </cell>
          <cell r="D1887" t="str">
            <v>CONCRETE MASONRY, AS PER PLAN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/>
          </cell>
          <cell r="C1888" t="str">
            <v>SF</v>
          </cell>
          <cell r="D1888" t="str">
            <v>MASONRY, MISC.:</v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/>
          </cell>
          <cell r="C1889" t="str">
            <v>LS</v>
          </cell>
          <cell r="D1889" t="str">
            <v>MASONRY, MISC.:</v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/>
          </cell>
          <cell r="C1890" t="str">
            <v>FT</v>
          </cell>
          <cell r="D1890" t="str">
            <v>MASONRY, MISC.:</v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/>
          </cell>
          <cell r="C1891" t="str">
            <v>CY</v>
          </cell>
          <cell r="D1891" t="str">
            <v>MASONRY,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/>
          </cell>
          <cell r="C1892" t="str">
            <v>EACH</v>
          </cell>
          <cell r="D1892" t="str">
            <v>MASONRY,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/>
          </cell>
          <cell r="C1893" t="str">
            <v>FT</v>
          </cell>
          <cell r="D1893" t="str">
            <v>4" SHALLOW PIPE UNDERDRAINS</v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/>
          </cell>
          <cell r="C1894" t="str">
            <v>FT</v>
          </cell>
          <cell r="D1894" t="str">
            <v>4" SHALLOW PIPE UNDERDRAINS, AS PER PLAN</v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/>
          </cell>
          <cell r="C1895" t="str">
            <v>FT</v>
          </cell>
          <cell r="D1895" t="str">
            <v>4" SHALLOW PIPE UNDERDRAINS WITH GEOTEXTILE FABRIC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/>
          </cell>
          <cell r="C1896" t="str">
            <v>FT</v>
          </cell>
          <cell r="D1896" t="str">
            <v>4" SHALLOW PIPE UNDERDRAINS WITH GEOTEXTILE FABRIC,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/>
          </cell>
          <cell r="C1897" t="str">
            <v>FT</v>
          </cell>
          <cell r="D1897" t="str">
            <v>4" DEEP PIPE UNDERDRAINS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/>
          </cell>
          <cell r="C1898" t="str">
            <v>FT</v>
          </cell>
          <cell r="D1898" t="str">
            <v>4" DEEP PIPE UNDERDRAINS,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/>
          </cell>
          <cell r="C1899" t="str">
            <v>FT</v>
          </cell>
          <cell r="D1899" t="str">
            <v>4" UNCLASSIFIED PIPE UNDERDRAINS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/>
          </cell>
          <cell r="C1900" t="str">
            <v>FT</v>
          </cell>
          <cell r="D1900" t="str">
            <v>4" UNCLASSIFIED PIPE UNDERDRAINS,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/>
          </cell>
          <cell r="C1901" t="str">
            <v>FT</v>
          </cell>
          <cell r="D1901" t="str">
            <v>4" UNCLASSIFIED PIPE UNDERDRAINS WITH GEOTEXTILE FABRIC</v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/>
          </cell>
          <cell r="C1902" t="str">
            <v>FT</v>
          </cell>
          <cell r="D1902" t="str">
            <v>4" UNCLASSIFIED PIPE UNDERDRAINS WITH GEOTEXTILE FABRIC, AS PER PLAN</v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/>
          </cell>
          <cell r="C1903" t="str">
            <v>FT</v>
          </cell>
          <cell r="D1903" t="str">
            <v>4" ROCK CUT UNDERDRAINS</v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/>
          </cell>
          <cell r="C1904" t="str">
            <v>FT</v>
          </cell>
          <cell r="D1904" t="str">
            <v>4" ROCK CUT UNDERDRAINS, AS PER PLAN</v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/>
          </cell>
          <cell r="C1905" t="str">
            <v>FT</v>
          </cell>
          <cell r="D1905" t="str">
            <v>4" ROCK CUT UNDERDRAINS WITH GEOTEXTILE FABRIC</v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/>
          </cell>
          <cell r="C1906" t="str">
            <v>FT</v>
          </cell>
          <cell r="D1906" t="str">
            <v>4" ROCK CUT UNDERDRAINS WITH GEOTEXTILE FABRIC, AS PER PLAN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/>
          </cell>
          <cell r="C1907" t="str">
            <v>FT</v>
          </cell>
          <cell r="D1907" t="str">
            <v>4" BASE PIPE UNDERDRAINS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/>
          </cell>
          <cell r="C1908" t="str">
            <v>FT</v>
          </cell>
          <cell r="D1908" t="str">
            <v>4" BASE PIPE UNDERDRAINS, AS PER PLAN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/>
          </cell>
          <cell r="C1909" t="str">
            <v>FT</v>
          </cell>
          <cell r="D1909" t="str">
            <v>4" BASE PIPE UNDERDRAINS WITH GEOTEXTILE FABRIC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/>
          </cell>
          <cell r="C1910" t="str">
            <v>FT</v>
          </cell>
          <cell r="D1910" t="str">
            <v>4" BASE PIPE UNDERDRAINS WITH GEOTEXTILE FABRIC, AS PER PLAN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/>
          </cell>
          <cell r="C1911" t="str">
            <v>FT</v>
          </cell>
          <cell r="D1911" t="str">
            <v>6" CONSTRUCTION UNDERDRAINS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/>
          </cell>
          <cell r="C1912" t="str">
            <v>FT</v>
          </cell>
          <cell r="D1912" t="str">
            <v>6" CONSTRUCTION UNDERDRAINS, AS PER PLAN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/>
          </cell>
          <cell r="C1913" t="str">
            <v>FT</v>
          </cell>
          <cell r="D1913" t="str">
            <v>6" SHALLOW PIPE UNDERDRAINS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/>
          </cell>
          <cell r="C1914" t="str">
            <v>FT</v>
          </cell>
          <cell r="D1914" t="str">
            <v>6" SHALLOW PIPE UNDERDRAINS, AS PER PLAN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/>
          </cell>
          <cell r="C1915" t="str">
            <v>FT</v>
          </cell>
          <cell r="D1915" t="str">
            <v>6" SHALLOW PIPE UNDERDRAINS WITH GEOTEXTILE FABRIC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/>
          </cell>
          <cell r="C1916" t="str">
            <v>FT</v>
          </cell>
          <cell r="D1916" t="str">
            <v>6" SHALLOW PIPE UNDERDRAINS WITH GEOTEXTILE FABRIC, AS PER PLAN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/>
          </cell>
          <cell r="C1917" t="str">
            <v>FT</v>
          </cell>
          <cell r="D1917" t="str">
            <v>6" DEEP PIPE UNDERDRAINS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/>
          </cell>
          <cell r="C1918" t="str">
            <v>FT</v>
          </cell>
          <cell r="D1918" t="str">
            <v>6" DEEP PIPE UNDERDRAINS, AS PER PLAN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/>
          </cell>
          <cell r="C1919" t="str">
            <v>FT</v>
          </cell>
          <cell r="D1919" t="str">
            <v>6" DEEP PIPE UNDERDRAINS WITH GEOTEXTILE FABRIC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/>
          </cell>
          <cell r="C1920" t="str">
            <v>FT</v>
          </cell>
          <cell r="D1920" t="str">
            <v>6" DEEP PIPE UNDERDRAINS WITH GEOTEXTILE FABRIC, AS PER PLAN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/>
          </cell>
          <cell r="C1921" t="str">
            <v>FT</v>
          </cell>
          <cell r="D1921" t="str">
            <v>6" UNCLASSIFIED PIPE UNDERDRAINS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/>
          </cell>
          <cell r="C1922" t="str">
            <v>FT</v>
          </cell>
          <cell r="D1922" t="str">
            <v>6" UNCLASSIFIED PIPE UNDERDRAINS, AS PER PLAN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/>
          </cell>
          <cell r="C1923" t="str">
            <v>FT</v>
          </cell>
          <cell r="D1923" t="str">
            <v>6" UNCLASSIFIED PIPE UNDERDRAINS FOR SPRINGS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/>
          </cell>
          <cell r="C1924" t="str">
            <v>FT</v>
          </cell>
          <cell r="D1924" t="str">
            <v>6" UNCLASSIFIED PIPE UNDERDRAINS FOR SPRINGS, AS PER PLAN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/>
          </cell>
          <cell r="C1925" t="str">
            <v>FT</v>
          </cell>
          <cell r="D1925" t="str">
            <v>6" UNCLASSIFIED PIPE UNDERDRAINS WITH GEOTEXTILE FABRIC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/>
          </cell>
          <cell r="C1926" t="str">
            <v>FT</v>
          </cell>
          <cell r="D1926" t="str">
            <v>6" UNCLASSIFIED PIPE UNDERDRAINS WITH GEOTEXTILE FABRIC, AS PER PLAN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/>
          </cell>
          <cell r="C1927" t="str">
            <v>FT</v>
          </cell>
          <cell r="D1927" t="str">
            <v>6" ROCK CUT UNDERDRAINS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/>
          </cell>
          <cell r="C1928" t="str">
            <v>FT</v>
          </cell>
          <cell r="D1928" t="str">
            <v>6" ROCK CUT UNDERDRAINS, AS PER PLAN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/>
          </cell>
          <cell r="C1929" t="str">
            <v>FT</v>
          </cell>
          <cell r="D1929" t="str">
            <v>6" ROCK CUT UNDERDRAINS WITH GEOTEXTILE FABRIC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/>
          </cell>
          <cell r="C1930" t="str">
            <v>FT</v>
          </cell>
          <cell r="D1930" t="str">
            <v>6" BASE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/>
          </cell>
          <cell r="C1931" t="str">
            <v>FT</v>
          </cell>
          <cell r="D1931" t="str">
            <v>6" BASE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/>
          </cell>
          <cell r="C1932" t="str">
            <v>FT</v>
          </cell>
          <cell r="D1932" t="str">
            <v>6" BASE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/>
          </cell>
          <cell r="C1933" t="str">
            <v>FT</v>
          </cell>
          <cell r="D1933" t="str">
            <v>6" BASE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/>
          </cell>
          <cell r="C1934" t="str">
            <v>FT</v>
          </cell>
          <cell r="D1934" t="str">
            <v>18" PREFABRICATED EDGE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/>
          </cell>
          <cell r="C1935" t="str">
            <v>FT</v>
          </cell>
          <cell r="D1935" t="str">
            <v>18" PREFABRICATED EDGE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/>
          </cell>
          <cell r="C1936" t="str">
            <v>FT</v>
          </cell>
          <cell r="D1936" t="str">
            <v>AGGREGATE DRAINS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/>
          </cell>
          <cell r="C1937" t="str">
            <v>FT</v>
          </cell>
          <cell r="D1937" t="str">
            <v>AGGREGATE DRAINS,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/>
          </cell>
          <cell r="C1938" t="str">
            <v>FT</v>
          </cell>
          <cell r="D1938" t="str">
            <v>AGGREGATE DRAINS FOR SPRINGS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/>
          </cell>
          <cell r="C1939" t="str">
            <v>LF</v>
          </cell>
          <cell r="D1939" t="str">
            <v>AGGREGATE DRAIN FOR SPRINGS,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/>
          </cell>
          <cell r="C1940" t="str">
            <v>FT</v>
          </cell>
          <cell r="D1940" t="str">
            <v>UNDERDRAINS, MISC.:</v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/>
          </cell>
          <cell r="C1941" t="str">
            <v>EACH</v>
          </cell>
          <cell r="D1941" t="str">
            <v>UNDERDRAINS, MISC.:</v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/>
          </cell>
          <cell r="C1942" t="str">
            <v>SF</v>
          </cell>
          <cell r="D1942" t="str">
            <v>SPECIAL - NOISE BARRIER (REFLECTIVE)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/>
          </cell>
          <cell r="C1943" t="str">
            <v>SF</v>
          </cell>
          <cell r="D1943" t="str">
            <v>SPECIAL - NOISE BARRIER (ABSORPTIVE)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/>
          </cell>
          <cell r="C1944" t="str">
            <v>SY</v>
          </cell>
          <cell r="D1944" t="str">
            <v>SPECIAL - NOISE BARRIER COATING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/>
          </cell>
          <cell r="C1945" t="str">
            <v>EACH</v>
          </cell>
          <cell r="D1945" t="str">
            <v>SPECIAL - NOISE BARRIER PANEL REMOVAL AND REPLACEMENT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/>
          </cell>
          <cell r="C1946" t="str">
            <v>EACH</v>
          </cell>
          <cell r="D1946" t="str">
            <v>SPECIAL - NOISE BARRIER PANEL REMOVAL AND REUSE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/>
          </cell>
          <cell r="C1947" t="str">
            <v>EACH</v>
          </cell>
          <cell r="D1947" t="str">
            <v>SPECIAL - NOISE BARRIER</v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/>
          </cell>
          <cell r="C1948" t="str">
            <v>LS</v>
          </cell>
          <cell r="D1948" t="str">
            <v>SPECIAL - NOISE BARRIER</v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/>
          </cell>
          <cell r="C1949" t="str">
            <v>SF</v>
          </cell>
          <cell r="D1949" t="str">
            <v>SPECIAL - NOISE BARRIER</v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/>
          </cell>
          <cell r="C1950" t="str">
            <v>FT</v>
          </cell>
          <cell r="D1950" t="str">
            <v>SPECIAL - NOISE BARRIER</v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/>
          </cell>
          <cell r="C1951" t="str">
            <v>SY</v>
          </cell>
          <cell r="D1951" t="str">
            <v>SPECIAL - NOISE BARRIER</v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/>
          </cell>
          <cell r="C1952" t="str">
            <v>FT</v>
          </cell>
          <cell r="D1952" t="str">
            <v>GUARDRAIL, THRIE BEAM RAIL AND TRANSITION SECTION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/>
          </cell>
          <cell r="C1953" t="str">
            <v>FT</v>
          </cell>
          <cell r="D1953" t="str">
            <v>GUARDRAIL, THRIE BEAM RAIL AND TRANSITION SECTION, AS PER PLAN</v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/>
          </cell>
          <cell r="C1954" t="str">
            <v>FT</v>
          </cell>
          <cell r="D1954" t="str">
            <v>GUARDRAIL, TYPE 5MR</v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/>
          </cell>
          <cell r="C1955" t="str">
            <v>FT</v>
          </cell>
          <cell r="D1955" t="str">
            <v>GUARDRAIL, TYPE 4</v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/>
          </cell>
          <cell r="C1956" t="str">
            <v>FT</v>
          </cell>
          <cell r="D1956" t="str">
            <v>GUARDRAIL, TYPE 4, AS PER PLAN</v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/>
          </cell>
          <cell r="C1957" t="str">
            <v>FT</v>
          </cell>
          <cell r="D1957" t="str">
            <v>GUARDRAIL, TYPE 5</v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/>
          </cell>
          <cell r="C1958" t="str">
            <v>FT</v>
          </cell>
          <cell r="D1958" t="str">
            <v>GUARDRAIL, TYPE 5, AS PER PLAN</v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/>
          </cell>
          <cell r="C1959" t="str">
            <v>FT</v>
          </cell>
          <cell r="D1959" t="str">
            <v>GUARDRAIL, TYPE 5 WITH TUBULAR BACKUP</v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/>
          </cell>
          <cell r="C1960" t="str">
            <v>FT</v>
          </cell>
          <cell r="D1960" t="str">
            <v>GUARDRAIL, TYPE 5 WITH TUBULAR BACKUP, AS PER PLAN</v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/>
          </cell>
          <cell r="C1961" t="str">
            <v>FT</v>
          </cell>
          <cell r="D1961" t="str">
            <v>GUARDRAIL, TYPE 5 WITH DOUBLE RAILS</v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/>
          </cell>
          <cell r="C1962" t="str">
            <v>FT</v>
          </cell>
          <cell r="D1962" t="str">
            <v>GUARDRAIL, TYPE 5 WITH DOUBLE RAILS, AS PER PLAN</v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/>
          </cell>
          <cell r="C1963" t="str">
            <v>FT</v>
          </cell>
          <cell r="D1963" t="str">
            <v>GUARDRAIL, TYPE 5 WITH DOUBLE RAILS AND DOUBLE POSTS</v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/>
          </cell>
          <cell r="C1964" t="str">
            <v>FT</v>
          </cell>
          <cell r="D1964" t="str">
            <v>GUARDRAIL, TYPE 5, USING 9 FOOT POSTS</v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/>
          </cell>
          <cell r="C1965" t="str">
            <v>FT</v>
          </cell>
          <cell r="D1965" t="str">
            <v>GUARDRAIL, TYPE 5, USING 9 FOOT POSTS, AS PER PLAN</v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/>
          </cell>
          <cell r="C1966" t="str">
            <v>FT</v>
          </cell>
          <cell r="D1966" t="str">
            <v>GUARDRAIL, NESTED TYPE 5 WITH TUBULAR BACKUP</v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/>
          </cell>
          <cell r="C1967" t="str">
            <v>FT</v>
          </cell>
          <cell r="D1967" t="str">
            <v>GUARDRAIL, NESTED TYPE 5 WITH TUBULAR BACKUP, AS PER PLAN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/>
          </cell>
          <cell r="C1968" t="str">
            <v>FT</v>
          </cell>
          <cell r="D1968" t="str">
            <v>GUARDRAIL, TYPE 5A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/>
          </cell>
          <cell r="C1969" t="str">
            <v>FT</v>
          </cell>
          <cell r="D1969" t="str">
            <v>GUARDRAIL, TYPE 5A,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/>
          </cell>
          <cell r="C1970" t="str">
            <v>FT</v>
          </cell>
          <cell r="D1970" t="str">
            <v>GUARDRAIL, TYPE 5A, USING 9 FOOT POSTS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/>
          </cell>
          <cell r="C1971" t="str">
            <v>FT</v>
          </cell>
          <cell r="D1971" t="str">
            <v>GUARDRAIL, TYPE 8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/>
          </cell>
          <cell r="C1972" t="str">
            <v>FT</v>
          </cell>
          <cell r="D1972" t="str">
            <v>GUARDRAIL, TYPE MGS</v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/>
          </cell>
          <cell r="C1973" t="str">
            <v>FT</v>
          </cell>
          <cell r="D1973" t="str">
            <v>GUARDRAIL, TYPE MGS, AS PER PLAN</v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/>
          </cell>
          <cell r="C1974" t="str">
            <v>FT</v>
          </cell>
          <cell r="D1974" t="str">
            <v>GUARDRAIL, TYPE MGS WITH LONG POSTS</v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/>
          </cell>
          <cell r="C1975" t="str">
            <v>FT</v>
          </cell>
          <cell r="D1975" t="str">
            <v>GUARDRAIL, TYPE MGS WITH LONG POSTS, AS PER PLAN</v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/>
          </cell>
          <cell r="C1976" t="str">
            <v>FT</v>
          </cell>
          <cell r="D1976" t="str">
            <v>GUARDRAIL, TYPE MGS HALF POST SPACING</v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/>
          </cell>
          <cell r="C1977" t="str">
            <v>FT</v>
          </cell>
          <cell r="D1977" t="str">
            <v>GUARDRAIL, TYPE MGS HALF POST SPACING, AS PER PLAN</v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/>
          </cell>
          <cell r="C1978" t="str">
            <v>FT</v>
          </cell>
          <cell r="D1978" t="str">
            <v>GUARDRAIL, TYPE MGS HALF POST SPACING WITH LONG POSTS</v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/>
          </cell>
          <cell r="C1979" t="str">
            <v>FT</v>
          </cell>
          <cell r="D1979" t="str">
            <v>GUARDRAIL, TYPE MGS HALF POST SPACING WITH LONG POSTS, AS PER PLAN</v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/>
          </cell>
          <cell r="C1980" t="str">
            <v>FT</v>
          </cell>
          <cell r="D1980" t="str">
            <v>GUARDRAIL, TYPE MGS QUARTER POST SPACING</v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/>
          </cell>
          <cell r="C1981" t="str">
            <v>FT</v>
          </cell>
          <cell r="D1981" t="str">
            <v>GUARDRAIL, TYPE MGS QUARTER POST SPACING, AS PER PLAN</v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/>
          </cell>
          <cell r="C1982" t="str">
            <v>FT</v>
          </cell>
          <cell r="D1982" t="str">
            <v>GUARDRAIL, TYPE MGS QUARTER POST SPACING WITH LONG POSTS</v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/>
          </cell>
          <cell r="C1983" t="str">
            <v>FT</v>
          </cell>
          <cell r="D1983" t="str">
            <v>GUARDRAIL, TYPE MGS QUARTER POST SPACING WITH LONG POSTS, AS PER PLAN</v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/>
          </cell>
          <cell r="C1984" t="str">
            <v>FT</v>
          </cell>
          <cell r="D1984" t="str">
            <v>GUARDRAIL, TYPE MGS WITH SOCKETED POSTS</v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/>
          </cell>
          <cell r="C1985" t="str">
            <v>FT</v>
          </cell>
          <cell r="D1985" t="str">
            <v>MGS GUARDRAIL, TYPE 8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/>
          </cell>
          <cell r="C1986" t="str">
            <v>FT</v>
          </cell>
          <cell r="D1986" t="str">
            <v>GUARDRAIL, BARRIER DESIGN, TYPE 5</v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/>
          </cell>
          <cell r="C1987" t="str">
            <v>FT</v>
          </cell>
          <cell r="D1987" t="str">
            <v>GUARDRAIL, BARRIER DESIGN, TYPE 5, AS PER PLAN</v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/>
          </cell>
          <cell r="C1988" t="str">
            <v>FT</v>
          </cell>
          <cell r="D1988" t="str">
            <v>GUARDRAIL, BARRIER DESIGN, TYPE MGS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/>
          </cell>
          <cell r="C1989" t="str">
            <v>FT</v>
          </cell>
          <cell r="D1989" t="str">
            <v>GUARDRAIL, BARRIER DESIGN, TYPE MGS, AS PER PLAN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/>
          </cell>
          <cell r="C1990" t="str">
            <v>FT</v>
          </cell>
          <cell r="D1990" t="str">
            <v>GUARDRAIL REBUILT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/>
          </cell>
          <cell r="C1991" t="str">
            <v>FT</v>
          </cell>
          <cell r="D1991" t="str">
            <v>GUARDRAIL REBUILT, AS PER PLAN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/>
          </cell>
          <cell r="C1992" t="str">
            <v>FT</v>
          </cell>
          <cell r="D1992" t="str">
            <v>GUARDRAIL REBUILT, TYPE MGS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/>
          </cell>
          <cell r="C1993" t="str">
            <v>FT</v>
          </cell>
          <cell r="D1993" t="str">
            <v>GUARDRAIL REBUILT, TYPE MGS, AS PER PLAN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/>
          </cell>
          <cell r="C1994" t="str">
            <v>FT</v>
          </cell>
          <cell r="D1994" t="str">
            <v>GUARDRAIL REBUILT, TYPE 5MR</v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/>
          </cell>
          <cell r="C1995" t="str">
            <v>FT</v>
          </cell>
          <cell r="D1995" t="str">
            <v>GUARDRAIL REBUILT, TYPE 5MR, AS PER PLAN</v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/>
          </cell>
          <cell r="C1996" t="str">
            <v>FT</v>
          </cell>
          <cell r="D1996" t="str">
            <v>GUARDRAIL REBUILT, TYPE 4</v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/>
          </cell>
          <cell r="C1997" t="str">
            <v>FT</v>
          </cell>
          <cell r="D1997" t="str">
            <v>GUARDRAIL REBUILT, TYPE 5</v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/>
          </cell>
          <cell r="C1998" t="str">
            <v>FT</v>
          </cell>
          <cell r="D1998" t="str">
            <v>GUARDRAIL REBUILT, TYPE 5, AS PER PLAN</v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/>
          </cell>
          <cell r="C1999" t="str">
            <v>FT</v>
          </cell>
          <cell r="D1999" t="str">
            <v>GUARDRAIL REBUILT, TYPE 5, USING 9 FOOT POSTS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/>
          </cell>
          <cell r="C2000" t="str">
            <v>FT</v>
          </cell>
          <cell r="D2000" t="str">
            <v>GUARDRAIL REBUILT, TYPE 5, USING 9 FOOT POSTS,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/>
          </cell>
          <cell r="C2001" t="str">
            <v>FT</v>
          </cell>
          <cell r="D2001" t="str">
            <v>GUARDRAIL REBUILT, TYPE MGS WITH LONG POSTS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/>
          </cell>
          <cell r="C2002" t="str">
            <v>FT</v>
          </cell>
          <cell r="D2002" t="str">
            <v>GUARDRAIL REBUILT, TYPE MGS WITH LONG POSTS,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/>
          </cell>
          <cell r="C2003" t="str">
            <v>FT</v>
          </cell>
          <cell r="D2003" t="str">
            <v>GUARDRAIL REBUILT, BARRIER DESIGN, TYPE 5</v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/>
          </cell>
          <cell r="C2004" t="str">
            <v>FT</v>
          </cell>
          <cell r="D2004" t="str">
            <v>GUARDRAIL REBUILT, BARRIER DESIGN, TYPE 5, AS PER PLAN</v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/>
          </cell>
          <cell r="C2005" t="str">
            <v>FT</v>
          </cell>
          <cell r="D2005" t="str">
            <v>GUARDRAIL REBUILT, BARRIER DESIGN,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/>
          </cell>
          <cell r="C2006" t="str">
            <v>FT</v>
          </cell>
          <cell r="D2006" t="str">
            <v>GUARDRAIL REBUILT, BARRIER DESIGN,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/>
          </cell>
          <cell r="C2007" t="str">
            <v>FT</v>
          </cell>
          <cell r="D2007" t="str">
            <v>GUARDRAIL REBUILT, TYPE 5A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/>
          </cell>
          <cell r="C2008" t="str">
            <v>FT</v>
          </cell>
          <cell r="D2008" t="str">
            <v>GUARDRAIL REBUILT, TYPE 5A,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/>
          </cell>
          <cell r="C2009" t="str">
            <v>FT</v>
          </cell>
          <cell r="D2009" t="str">
            <v>GUARDRAIL REBUILT, TYPE MGS HALF POST SPACING</v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/>
          </cell>
          <cell r="C2010" t="str">
            <v>FT</v>
          </cell>
          <cell r="D2010" t="str">
            <v>GUARDRAIL REBUILT, TYPE MGS HALF POST SPACING, AS PER PLAN</v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/>
          </cell>
          <cell r="C2011" t="str">
            <v>FT</v>
          </cell>
          <cell r="D2011" t="str">
            <v>GUARDRAIL REBUILT, TYPE MGS HALF POST SPACING WITH LONG POSTS</v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/>
          </cell>
          <cell r="C2012" t="str">
            <v>FT</v>
          </cell>
          <cell r="D2012" t="str">
            <v>GUARDRAIL REBUILT, TYPE MGS HALF POST SPACING WITH LONG POSTS, AS PER PLAN</v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/>
          </cell>
          <cell r="C2013" t="str">
            <v>FT</v>
          </cell>
          <cell r="D2013" t="str">
            <v>GUARDRAIL REBUILT, TYPE MGS QUARTER POST SPACING</v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/>
          </cell>
          <cell r="C2014" t="str">
            <v>FT</v>
          </cell>
          <cell r="D2014" t="str">
            <v>GUARDRAIL REBUILT, TYPE MGS QUARTER POST SPACING, AS PER PLAN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/>
          </cell>
          <cell r="C2015" t="str">
            <v>FT</v>
          </cell>
          <cell r="D2015" t="str">
            <v>GUARDRAIL REBUILT, TYPE MGS QUARTER POST SPACING WITH LONG POSTS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/>
          </cell>
          <cell r="C2016" t="str">
            <v>FT</v>
          </cell>
          <cell r="D2016" t="str">
            <v>GUARDRAIL REBUILT, TYPE MGS QUARTER POST SPACING WITH LONG POSTS, AS PER PLAN</v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/>
          </cell>
          <cell r="C2017" t="str">
            <v>FT</v>
          </cell>
          <cell r="D2017" t="str">
            <v>RAISING TYPE 5 GUARDRAIL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/>
          </cell>
          <cell r="C2018" t="str">
            <v>FT</v>
          </cell>
          <cell r="D2018" t="str">
            <v>RAISING TYPE 5 GUARDRAIL, AS PER PLAN</v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/>
          </cell>
          <cell r="C2019" t="str">
            <v>FT</v>
          </cell>
          <cell r="D2019" t="str">
            <v>RAISING TYPE 5A GUARDRAIL</v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/>
          </cell>
          <cell r="C2020" t="str">
            <v>FT</v>
          </cell>
          <cell r="D2020" t="str">
            <v>RAISING EXISTING GUARDRAIL</v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/>
          </cell>
          <cell r="C2021" t="str">
            <v>FT</v>
          </cell>
          <cell r="D2021" t="str">
            <v>RAISING TYPE MGS GUARDRAIL</v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/>
          </cell>
          <cell r="C2022" t="str">
            <v>FT</v>
          </cell>
          <cell r="D2022" t="str">
            <v>RAISING TYPE MGS GUARDRAIL, AS PER PLAN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/>
          </cell>
          <cell r="C2023" t="str">
            <v>FT</v>
          </cell>
          <cell r="D2023" t="str">
            <v>GUARDRAIL, TYPE 5, LONG-SPAN</v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/>
          </cell>
          <cell r="C2024" t="str">
            <v>FT</v>
          </cell>
          <cell r="D2024" t="str">
            <v>GUARDRAIL, TYPE 5, LONG-SPAN, AS PER PLAN</v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/>
          </cell>
          <cell r="C2025" t="str">
            <v>FT</v>
          </cell>
          <cell r="D2025" t="str">
            <v>GUARDRAIL, TYPE 5, 25' LONG-SPAN</v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/>
          </cell>
          <cell r="C2026" t="str">
            <v>FT</v>
          </cell>
          <cell r="D2026" t="str">
            <v>GUARDRAIL, TYPE 5, 25' LONG-SPAN, AS PER PLAN</v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/>
          </cell>
          <cell r="C2027" t="str">
            <v>FT</v>
          </cell>
          <cell r="D2027" t="str">
            <v>GUARDRAIL, TYPE MGS, 25' LONG-SPAN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/>
          </cell>
          <cell r="C2028" t="str">
            <v>FT</v>
          </cell>
          <cell r="D2028" t="str">
            <v>GUARDRAIL, TYPE MGS, 25' LONG-SPAN, AS PER PLAN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/>
          </cell>
          <cell r="C2029" t="str">
            <v>FT</v>
          </cell>
          <cell r="D2029" t="str">
            <v>GUARDRAIL, TYPE MGS, LONG-SPAN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/>
          </cell>
          <cell r="C2030" t="str">
            <v>EACH</v>
          </cell>
          <cell r="D2030" t="str">
            <v>POST END ANCHOR (OR CONCRETE BLOCK END ANCHOR)</v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/>
          </cell>
          <cell r="C2031" t="str">
            <v>EACH</v>
          </cell>
          <cell r="D2031" t="str">
            <v>REPLACE EXISTING GUARDRAIL BLOCKOUT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/>
          </cell>
          <cell r="C2032" t="str">
            <v>EACH</v>
          </cell>
          <cell r="D2032" t="str">
            <v>REPLACE EXISTING GUARDRAIL BLOCKOUT, AS PER PLAN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/>
          </cell>
          <cell r="C2033" t="str">
            <v>EACH</v>
          </cell>
          <cell r="D2033" t="str">
            <v>REPLACE EXISTING GUARDRAIL BLOCKOUT, TYPE MGS</v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/>
          </cell>
          <cell r="C2034" t="str">
            <v>EACH</v>
          </cell>
          <cell r="D2034" t="str">
            <v>REPLACE EXISTING GUARDRAIL BLOCKOUT, TYPE MGS, AS PER PLAN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/>
          </cell>
          <cell r="C2035" t="str">
            <v>EACH</v>
          </cell>
          <cell r="D2035" t="str">
            <v>GUARDRAIL POST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/>
          </cell>
          <cell r="C2036" t="str">
            <v>EACH</v>
          </cell>
          <cell r="D2036" t="str">
            <v>GUARDRAIL POST, AS PER PLAN</v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/>
          </cell>
          <cell r="C2037" t="str">
            <v>EACH</v>
          </cell>
          <cell r="D2037" t="str">
            <v>GUARDRAIL POST, 8 FEET</v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/>
          </cell>
          <cell r="C2038" t="str">
            <v>EACH</v>
          </cell>
          <cell r="D2038" t="str">
            <v>GUARDRAIL POST, 8 FEET, AS PER PLAN</v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/>
          </cell>
          <cell r="C2039" t="str">
            <v>EACH</v>
          </cell>
          <cell r="D2039" t="str">
            <v>GUARDRAIL POST, 9 FEET</v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/>
          </cell>
          <cell r="C2040" t="str">
            <v>EACH</v>
          </cell>
          <cell r="D2040" t="str">
            <v>GUARDRAIL POST, 9 FEET, AS PER PLAN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/>
          </cell>
          <cell r="C2041" t="str">
            <v>EACH</v>
          </cell>
          <cell r="D2041" t="str">
            <v>GUARDRAIL POST, STEEL,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/>
          </cell>
          <cell r="C2042" t="str">
            <v>EACH</v>
          </cell>
          <cell r="D2042" t="str">
            <v>GUARDRAIL POST, MGS LONG POST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/>
          </cell>
          <cell r="C2043" t="str">
            <v>EACH</v>
          </cell>
          <cell r="D2043" t="str">
            <v>GUARDRAIL POST, MGS LONG POST, AS PER PLAN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/>
          </cell>
          <cell r="C2044" t="str">
            <v>EACH</v>
          </cell>
          <cell r="D2044" t="str">
            <v>FLARED END SECTION</v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/>
          </cell>
          <cell r="C2045" t="str">
            <v>EACH</v>
          </cell>
          <cell r="D2045" t="str">
            <v>ROUNDED END SECTION</v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/>
          </cell>
          <cell r="C2046" t="str">
            <v>EACH</v>
          </cell>
          <cell r="D2046" t="str">
            <v>ANCHOR ASSEMBLY, TYPE A</v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/>
          </cell>
          <cell r="C2047" t="str">
            <v>EACH</v>
          </cell>
          <cell r="D2047" t="str">
            <v>ANCHOR ASSEMBLY, TYPE A, AS PER PLAN</v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/>
          </cell>
          <cell r="C2048" t="str">
            <v>EACH</v>
          </cell>
          <cell r="D2048" t="str">
            <v>ANCHOR ASSEMBLY, BARRIER DESIGN, TYPE A</v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/>
          </cell>
          <cell r="C2049" t="str">
            <v>EACH</v>
          </cell>
          <cell r="D2049" t="str">
            <v>ANCHOR ASSEMBLY, BARRIER DESIGN, TYPE A, AS PER PLAN</v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/>
          </cell>
          <cell r="C2050" t="str">
            <v>EACH</v>
          </cell>
          <cell r="D2050" t="str">
            <v>ANCHOR ASSEMBLY, MGS TYPE A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/>
          </cell>
          <cell r="C2051" t="str">
            <v>EACH</v>
          </cell>
          <cell r="D2051" t="str">
            <v>ANCHOR ASSEMBLY, BARRIER DESIGN, MGS TYPE A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/>
          </cell>
          <cell r="C2052" t="str">
            <v>EACH</v>
          </cell>
          <cell r="D2052" t="str">
            <v>ANCHOR ASSEMBLY, BARRIER DESIGN, MGS TYPE A, AS PER PLAN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/>
          </cell>
          <cell r="C2053" t="str">
            <v>EACH</v>
          </cell>
          <cell r="D2053" t="str">
            <v>ANCHOR ASSEMBLY, TYPE B</v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/>
          </cell>
          <cell r="C2054" t="str">
            <v>EACH</v>
          </cell>
          <cell r="D2054" t="str">
            <v>ANCHOR ASSEMBLY, MGS TYPE B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/>
          </cell>
          <cell r="C2055" t="str">
            <v>EACH</v>
          </cell>
          <cell r="D2055" t="str">
            <v>ANCHOR ASSEMBLY, TYPE E</v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/>
          </cell>
          <cell r="C2056" t="str">
            <v>EACH</v>
          </cell>
          <cell r="D2056" t="str">
            <v>ANCHOR ASSEMBLY, TYPE E, AS PER PLAN</v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/>
          </cell>
          <cell r="C2057" t="str">
            <v>EACH</v>
          </cell>
          <cell r="D2057" t="str">
            <v>ANCHOR ASSEMBLY, MGS TYPE E</v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/>
          </cell>
          <cell r="C2058" t="str">
            <v>EACH</v>
          </cell>
          <cell r="D2058" t="str">
            <v>ANCHOR ASSEMBLY, MGS TYPE E, AS PER PLAN</v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/>
          </cell>
          <cell r="C2059" t="str">
            <v>EACH</v>
          </cell>
          <cell r="D2059" t="str">
            <v>ANCHOR ASSEMBLY, TYPE T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/>
          </cell>
          <cell r="C2060" t="str">
            <v>EACH</v>
          </cell>
          <cell r="D2060" t="str">
            <v>ANCHOR ASSEMBLY, TYPE T,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/>
          </cell>
          <cell r="C2061" t="str">
            <v>EACH</v>
          </cell>
          <cell r="D2061" t="str">
            <v>ANCHOR ASSEMBLY, MGS TYPE T</v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/>
          </cell>
          <cell r="C2062" t="str">
            <v>EACH</v>
          </cell>
          <cell r="D2062" t="str">
            <v>ANCHOR ASSEMBLY, MGS TYPE T, AS PER PLAN</v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/>
          </cell>
          <cell r="C2063" t="str">
            <v>EACH</v>
          </cell>
          <cell r="D2063" t="str">
            <v>ANCHOR ASSEMBLY REBUILT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/>
          </cell>
          <cell r="C2064" t="str">
            <v>EACH</v>
          </cell>
          <cell r="D2064" t="str">
            <v>ANCHOR ASSEMBLY REBUILT, AS PER PLAN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/>
          </cell>
          <cell r="C2065" t="str">
            <v>EACH</v>
          </cell>
          <cell r="D2065" t="str">
            <v>ANCHOR ASSEMBLY REBUILT, TYPE A</v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/>
          </cell>
          <cell r="C2066" t="str">
            <v>EACH</v>
          </cell>
          <cell r="D2066" t="str">
            <v>ANCHOR ASSEMBLY REBUILT, TYPE A, AS PER PLAN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/>
          </cell>
          <cell r="C2067" t="str">
            <v>EACH</v>
          </cell>
          <cell r="D2067" t="str">
            <v>ANCHOR ASSEMBLY REBUILT, MGS TYPE A</v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/>
          </cell>
          <cell r="C2068" t="str">
            <v>EACH</v>
          </cell>
          <cell r="D2068" t="str">
            <v>ANCHOR ASSEMBLY REBUILT, MGS TYPE A, AS PER PLAN</v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/>
          </cell>
          <cell r="C2069" t="str">
            <v>EACH</v>
          </cell>
          <cell r="D2069" t="str">
            <v>ANCHOR ASSEMBLY REBUILT, TYPE B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/>
          </cell>
          <cell r="C2070" t="str">
            <v>EACH</v>
          </cell>
          <cell r="D2070" t="str">
            <v>ANCHOR ASSEMBLY REBUILT, TYPE B, AS PER PLAN</v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/>
          </cell>
          <cell r="C2071" t="str">
            <v>EACH</v>
          </cell>
          <cell r="D2071" t="str">
            <v>ANCHOR ASSEMBLY REBUILT, MGS TYPE B</v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/>
          </cell>
          <cell r="C2072" t="str">
            <v>EACH</v>
          </cell>
          <cell r="D2072" t="str">
            <v>ANCHOR ASSEMBLY REBUILT, MGS TYPE B, AS PER PLAN</v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/>
          </cell>
          <cell r="C2073" t="str">
            <v>EACH</v>
          </cell>
          <cell r="D2073" t="str">
            <v>ANCHOR ASSEMBLY REBUILT, TYPE E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/>
          </cell>
          <cell r="C2074" t="str">
            <v>EACH</v>
          </cell>
          <cell r="D2074" t="str">
            <v>ANCHOR ASSEMBLY REBUILT, TYPE E, AS PER PLAN</v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/>
          </cell>
          <cell r="C2075" t="str">
            <v>EACH</v>
          </cell>
          <cell r="D2075" t="str">
            <v>ANCHOR ASSEMBLY REBUILT, MGS TYPE E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/>
          </cell>
          <cell r="C2076" t="str">
            <v>EACH</v>
          </cell>
          <cell r="D2076" t="str">
            <v>ANCHOR ASSEMBLY REBUILT, MGS TYPE E, AS PER PLAN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/>
          </cell>
          <cell r="C2077" t="str">
            <v>EACH</v>
          </cell>
          <cell r="D2077" t="str">
            <v>ANCHOR ASSEMBLY REBUILT, TYPE T</v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/>
          </cell>
          <cell r="C2078" t="str">
            <v>EACH</v>
          </cell>
          <cell r="D2078" t="str">
            <v>ANCHOR ASSEMBLY REBUILT, TYPE T, AS PER PLAN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/>
          </cell>
          <cell r="C2079" t="str">
            <v>EACH</v>
          </cell>
          <cell r="D2079" t="str">
            <v>ANCHOR ASSEMBLY REBUILT, MGS TYPE T</v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/>
          </cell>
          <cell r="C2080" t="str">
            <v>EACH</v>
          </cell>
          <cell r="D2080" t="str">
            <v>ANCHOR ASSEMBLY REBUILT, MGS TYPE T, AS PER PLAN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/>
          </cell>
          <cell r="C2081" t="str">
            <v>EACH</v>
          </cell>
          <cell r="D2081" t="str">
            <v>ANCHOR ASSEMBLY REBUILT, TYPE B-98</v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/>
          </cell>
          <cell r="C2082" t="str">
            <v>EACH</v>
          </cell>
          <cell r="D2082" t="str">
            <v>ANCHOR ASSEMBLY REBUILT, TYPE B-98, AS PER PLAN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/>
          </cell>
          <cell r="C2083" t="str">
            <v>EACH</v>
          </cell>
          <cell r="D2083" t="str">
            <v>ANCHOR ASSEMBLY REBUILT, TYPE E-98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/>
          </cell>
          <cell r="C2084" t="str">
            <v>EACH</v>
          </cell>
          <cell r="D2084" t="str">
            <v>ANCHOR ASSEMBLY REBUILT, TYPE E-98, AS PER PLAN</v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/>
          </cell>
          <cell r="C2085" t="str">
            <v>EACH</v>
          </cell>
          <cell r="D2085" t="str">
            <v>BRIDGE TERMINAL ASSEMBLY, TYPE C</v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/>
          </cell>
          <cell r="C2086" t="str">
            <v>EACH</v>
          </cell>
          <cell r="D2086" t="str">
            <v>BRIDGE TERMINAL ASSEMBLY, TYPE C, AS PER PLAN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/>
          </cell>
          <cell r="C2087" t="str">
            <v>EACH</v>
          </cell>
          <cell r="D2087" t="str">
            <v>BRIDGE TERMINAL ASSEMBLY REBUILT, TYPE C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/>
          </cell>
          <cell r="C2088" t="str">
            <v>EACH</v>
          </cell>
          <cell r="D2088" t="str">
            <v>BRIDGE TERMINAL ASSEMBLY REBUILT, TYPE C, AS PER PLAN</v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/>
          </cell>
          <cell r="C2089" t="str">
            <v>EACH</v>
          </cell>
          <cell r="D2089" t="str">
            <v>BRIDGE TERMINAL ASSEMBLY, TYPE D</v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/>
          </cell>
          <cell r="C2090" t="str">
            <v>EACH</v>
          </cell>
          <cell r="D2090" t="str">
            <v>BRIDGE TERMINAL ASSEMBLY, TYPE D, AS PER PLAN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/>
          </cell>
          <cell r="C2091" t="str">
            <v>EACH</v>
          </cell>
          <cell r="D2091" t="str">
            <v>BRIDGE TERMINAL ASSEMBLY REBUILT, TYPE D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/>
          </cell>
          <cell r="C2092" t="str">
            <v>EACH</v>
          </cell>
          <cell r="D2092" t="str">
            <v>BRIDGE TERMINAL ASSEMBLY REBUILT, TYPE D, AS PER PLAN</v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/>
          </cell>
          <cell r="C2093" t="str">
            <v>EACH</v>
          </cell>
          <cell r="D2093" t="str">
            <v>BRIDGE TERMINAL ASSEMBLY, TYPE E</v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/>
          </cell>
          <cell r="C2094" t="str">
            <v>EACH</v>
          </cell>
          <cell r="D2094" t="str">
            <v>BRIDGE TERMINAL ASSEMBLY, TYPE E, AS PER PLAN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/>
          </cell>
          <cell r="C2095" t="str">
            <v>EACH</v>
          </cell>
          <cell r="D2095" t="str">
            <v>BRIDGE TERMINAL ASSEMBLY REBUILT, TYPE E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/>
          </cell>
          <cell r="C2096" t="str">
            <v>EACH</v>
          </cell>
          <cell r="D2096" t="str">
            <v>BRIDGE TERMINAL ASSEMBLY REBUILT, TYPE E, AS PER PLAN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/>
          </cell>
          <cell r="C2097" t="str">
            <v>EACH</v>
          </cell>
          <cell r="D2097" t="str">
            <v>BRIDGE TERMINAL ASSEMBLY, TYPE TST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/>
          </cell>
          <cell r="C2098" t="str">
            <v>EACH</v>
          </cell>
          <cell r="D2098" t="str">
            <v>BRIDGE TERMINAL ASSEMBLY, TYPE TST, AS PER PLAN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/>
          </cell>
          <cell r="C2099" t="str">
            <v>EACH</v>
          </cell>
          <cell r="D2099" t="str">
            <v>BRIDGE TERMINAL ASSEMBLY REBUILT, TYPE TST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/>
          </cell>
          <cell r="C2100" t="str">
            <v>EACH</v>
          </cell>
          <cell r="D2100" t="str">
            <v>BRIDGE TERMINAL ASSEMBLY REBUILT, TYPE TST, AS PER PLAN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/>
          </cell>
          <cell r="C2101" t="str">
            <v>EACH</v>
          </cell>
          <cell r="D2101" t="str">
            <v>BRIDGE TERMINAL ASSEMBLY, TYPE F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/>
          </cell>
          <cell r="C2102" t="str">
            <v>EACH</v>
          </cell>
          <cell r="D2102" t="str">
            <v>BRIDGE TERMINAL ASSEMBLY, TYPE F, AS PER PLAN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/>
          </cell>
          <cell r="C2103" t="str">
            <v>EACH</v>
          </cell>
          <cell r="D2103" t="str">
            <v>BRIDGE TERMINAL ASSEMBLY REBUILT, TYPE F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/>
          </cell>
          <cell r="C2104" t="str">
            <v>EACH</v>
          </cell>
          <cell r="D2104" t="str">
            <v>BRIDGE TERMINAL ASSEMBLY REBUILT, TYPE F, AS PER PLAN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/>
          </cell>
          <cell r="C2105" t="str">
            <v>EACH</v>
          </cell>
          <cell r="D2105" t="str">
            <v>BRIDGE TERMINAL ASSEMBLY, TYPE G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/>
          </cell>
          <cell r="C2106" t="str">
            <v>EACH</v>
          </cell>
          <cell r="D2106" t="str">
            <v>BRIDGE TERMINAL ASSEMBLY REBUILT, TYPE G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/>
          </cell>
          <cell r="C2107" t="str">
            <v>EACH</v>
          </cell>
          <cell r="D2107" t="str">
            <v>BRIDGE TERMINAL ASSEMBLY REBUILT, TYPE G,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/>
          </cell>
          <cell r="C2108" t="str">
            <v>EACH</v>
          </cell>
          <cell r="D2108" t="str">
            <v>BRIDGE TERMINAL ASSEMBLY, TYPE H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/>
          </cell>
          <cell r="C2109" t="str">
            <v>EACH</v>
          </cell>
          <cell r="D2109" t="str">
            <v>BRIDGE TERMINAL ASSEMBLY REBUILT, TYPE H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/>
          </cell>
          <cell r="C2110" t="str">
            <v>EACH</v>
          </cell>
          <cell r="D2110" t="str">
            <v>BRIDGE TERMINAL ASSEMBLY REBUILT, TYPE H, AS PER PLAN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/>
          </cell>
          <cell r="C2111" t="str">
            <v>EACH</v>
          </cell>
          <cell r="D2111" t="str">
            <v>BRIDGE TERMINAL ASSEMBLY, TYPE J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/>
          </cell>
          <cell r="C2112" t="str">
            <v>EACH</v>
          </cell>
          <cell r="D2112" t="str">
            <v>BRIDGE TERMINAL ASSEMBLY, TYPE J, AS PER PLAN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/>
          </cell>
          <cell r="C2113" t="str">
            <v>EACH</v>
          </cell>
          <cell r="D2113" t="str">
            <v>BRIDGE TERMINAL ASSEMBLY REBUILT, TYPE J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/>
          </cell>
          <cell r="C2114" t="str">
            <v>EACH</v>
          </cell>
          <cell r="D2114" t="str">
            <v>BRIDGE TERMINAL ASSEMBLY REBUILT, TYPE J, AS PER PLAN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/>
          </cell>
          <cell r="C2115" t="str">
            <v>EACH</v>
          </cell>
          <cell r="D2115" t="str">
            <v>MGS BRIDGE TERMINAL ASSEMBLY, TYPE TST-2</v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/>
          </cell>
          <cell r="C2116" t="str">
            <v>EACH</v>
          </cell>
          <cell r="D2116" t="str">
            <v>MGS BRIDGE TERMINAL ASSEMBLY, TYPE TST-2, AS PER PLAN</v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/>
          </cell>
          <cell r="C2117" t="str">
            <v>EACH</v>
          </cell>
          <cell r="D2117" t="str">
            <v>BRIDGE TERMINAL ASSEMBLY, TYPE 1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/>
          </cell>
          <cell r="C2118" t="str">
            <v>EACH</v>
          </cell>
          <cell r="D2118" t="str">
            <v>BRIDGE TERMINAL ASSEMBLY, TYPE 1, AS PER PLAN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/>
          </cell>
          <cell r="C2119" t="str">
            <v>EACH</v>
          </cell>
          <cell r="D2119" t="str">
            <v>MGS BRIDGE TERMINAL ASSEMBLY, TYPE 1</v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/>
          </cell>
          <cell r="C2120" t="str">
            <v>EACH</v>
          </cell>
          <cell r="D2120" t="str">
            <v>MGS BRIDGE TERMINAL ASSEMBLY, TYPE 1, AS PER PLAN</v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/>
          </cell>
          <cell r="C2121" t="str">
            <v>EACH</v>
          </cell>
          <cell r="D2121" t="str">
            <v>BRIDGE TERMINAL ASSEMBLY, TYPE 1, BARRIER DESIGN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/>
          </cell>
          <cell r="C2122" t="str">
            <v>EACH</v>
          </cell>
          <cell r="D2122" t="str">
            <v>BRIDGE TERMINAL ASSEMBLY, TYPE 1, BARRIER DESIGN, AS PER PLAN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/>
          </cell>
          <cell r="C2123" t="str">
            <v>EACH</v>
          </cell>
          <cell r="D2123" t="str">
            <v>MGS BRIDGE TERMINAL ASSEMBLY, TYPE 1, BARRIER DESIGN</v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/>
          </cell>
          <cell r="C2124" t="str">
            <v>EACH</v>
          </cell>
          <cell r="D2124" t="str">
            <v>MGS BRIDGE TERMINAL ASSEMBLY, TYPE 1, BARRIER DESIGN, AS PER PLAN</v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/>
          </cell>
          <cell r="C2125" t="str">
            <v>EACH</v>
          </cell>
          <cell r="D2125" t="str">
            <v>MGS BRIDGE TERMINAL ASSEMBLY REBUILT, TYPE 1, BARRIER DESIGN</v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/>
          </cell>
          <cell r="C2126" t="str">
            <v>EACH</v>
          </cell>
          <cell r="D2126" t="str">
            <v>MGS BRIDGE TERMINAL ASSEMBLY REBUILT, TYPE 1, BARRIER DESIGN, AS PER PLAN</v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/>
          </cell>
          <cell r="C2127" t="str">
            <v>EACH</v>
          </cell>
          <cell r="D2127" t="str">
            <v>BRIDGE TERMINAL ASSEMBLY REBUILT, TYPE 1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/>
          </cell>
          <cell r="C2128" t="str">
            <v>EACH</v>
          </cell>
          <cell r="D2128" t="str">
            <v>BRIDGE TERMINAL ASSEMBLY REBUILT, TYPE 1, AS PER PLAN</v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/>
          </cell>
          <cell r="C2129" t="str">
            <v>EACH</v>
          </cell>
          <cell r="D2129" t="str">
            <v>MGS BRIDGE TERMINAL ASSEMBLY REBUILT, TYPE 1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/>
          </cell>
          <cell r="C2130" t="str">
            <v>EACH</v>
          </cell>
          <cell r="D2130" t="str">
            <v>MGS BRIDGE TERMINAL ASSEMBLY REBUILT, TYPE 1, AS PER PLAN</v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/>
          </cell>
          <cell r="C2131" t="str">
            <v>EACH</v>
          </cell>
          <cell r="D2131" t="str">
            <v>BRIDGE TERMINAL ASSEMBLY, TYPE 1, STEEL CURB RETROFIT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/>
          </cell>
          <cell r="C2132" t="str">
            <v>EACH</v>
          </cell>
          <cell r="D2132" t="str">
            <v>BRIDGE TERMINAL ASSEMBLY, TYPE 2</v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/>
          </cell>
          <cell r="C2133" t="str">
            <v>EACH</v>
          </cell>
          <cell r="D2133" t="str">
            <v>BRIDGE TERMINAL ASSEMBLY, TYPE 2, AS PER PLAN</v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/>
          </cell>
          <cell r="C2134" t="str">
            <v>EACH</v>
          </cell>
          <cell r="D2134" t="str">
            <v>MGS BRIDGE TERMINAL ASSEMBLY, TYPE 2</v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/>
          </cell>
          <cell r="C2135" t="str">
            <v>EACH</v>
          </cell>
          <cell r="D2135" t="str">
            <v>MGS BRIDGE TERMINAL ASSEMBLY, TYPE 2, AS PER PLAN</v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/>
          </cell>
          <cell r="C2136" t="str">
            <v>EACH</v>
          </cell>
          <cell r="D2136" t="str">
            <v>BRIDGE TERMINAL ASSEMBLY REBUILT, TYPE 2</v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/>
          </cell>
          <cell r="C2137" t="str">
            <v>EACH</v>
          </cell>
          <cell r="D2137" t="str">
            <v>BRIDGE TERMINAL ASSEMBLY REBUILT, TYPE 2, AS PER PLAN</v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/>
          </cell>
          <cell r="C2138" t="str">
            <v>EACH</v>
          </cell>
          <cell r="D2138" t="str">
            <v>MGS BRIDGE TERMINAL ASSEMBLY REBUILT, TYPE 2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/>
          </cell>
          <cell r="C2139" t="str">
            <v>EACH</v>
          </cell>
          <cell r="D2139" t="str">
            <v>MGS BRIDGE TERMINAL ASSEMBLY REBUILT, TYPE 2,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/>
          </cell>
          <cell r="C2140" t="str">
            <v>EACH</v>
          </cell>
          <cell r="D2140" t="str">
            <v>BRIDGE TERMINAL ASSEMBLY, TYPE 3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/>
          </cell>
          <cell r="C2141" t="str">
            <v>EACH</v>
          </cell>
          <cell r="D2141" t="str">
            <v>BRIDGE TERMINAL ASSEMBLY, TYPE 3,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/>
          </cell>
          <cell r="C2142" t="str">
            <v>EACH</v>
          </cell>
          <cell r="D2142" t="str">
            <v>BRIDGE TERMINAL ASSEMBLY REBUILT, TYPE 3</v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/>
          </cell>
          <cell r="C2143" t="str">
            <v>EACH</v>
          </cell>
          <cell r="D2143" t="str">
            <v>BRIDGE TERMINAL ASSEMBLY REBUILT, TYPE 3, AS PER PLAN</v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/>
          </cell>
          <cell r="C2144" t="str">
            <v>EACH</v>
          </cell>
          <cell r="D2144" t="str">
            <v>BRIDGE TERMINAL ASSEMBLY, TYPE 4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/>
          </cell>
          <cell r="C2145" t="str">
            <v>EACH</v>
          </cell>
          <cell r="D2145" t="str">
            <v>BRIDGE TERMINAL ASSEMBLY, TYPE 4, AS PER PLAN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/>
          </cell>
          <cell r="C2146" t="str">
            <v>EACH</v>
          </cell>
          <cell r="D2146" t="str">
            <v>BRIDGE TERMINAL ASSEMBLY REBUILT, TYPE 4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/>
          </cell>
          <cell r="C2147" t="str">
            <v>EACH</v>
          </cell>
          <cell r="D2147" t="str">
            <v>BRIDGE TERMINAL ASSEMBLY REBUILT, TYPE 4, AS PER PLAN</v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/>
          </cell>
          <cell r="C2148" t="str">
            <v>EACH</v>
          </cell>
          <cell r="D2148" t="str">
            <v>BRIDGE TERMINAL ASSEMBLY, TYPE BR-1</v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/>
          </cell>
          <cell r="C2149" t="str">
            <v>EACH</v>
          </cell>
          <cell r="D2149" t="str">
            <v>BRIDGE TERMINAL ASSEMBLY, TYPE BR-1, AS PER PLAN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/>
          </cell>
          <cell r="C2150" t="str">
            <v>EACH</v>
          </cell>
          <cell r="D2150" t="str">
            <v>BRIDGE TERMINAL ASSEMBLY REBUILT, TYPE BR-1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/>
          </cell>
          <cell r="C2151" t="str">
            <v>EACH</v>
          </cell>
          <cell r="D2151" t="str">
            <v>BRIDGE TERMINAL ASSEMBLY REBUILT, TYPE BR-1, AS PER PLAN</v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/>
          </cell>
          <cell r="C2152" t="str">
            <v>EACH</v>
          </cell>
          <cell r="D2152" t="str">
            <v>36" CONCRETE ANCHOR REMOVED AND REPLACED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/>
          </cell>
          <cell r="C2153" t="str">
            <v>EACH</v>
          </cell>
          <cell r="D2153" t="str">
            <v>36" CONCRETE ANCHOR REMOVED AND REPLACED, AS PER PLAN</v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/>
          </cell>
          <cell r="C2154" t="str">
            <v>EACH</v>
          </cell>
          <cell r="D2154" t="str">
            <v>SPECIAL - 36" CONCRETE ANCHOR</v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/>
          </cell>
          <cell r="C2155" t="str">
            <v>FT</v>
          </cell>
          <cell r="D2155" t="str">
            <v>SPECIAL - RESHAPING BERM</v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/>
          </cell>
          <cell r="C2156" t="str">
            <v>EACH</v>
          </cell>
          <cell r="D2156" t="str">
            <v>SPECIAL - CABLE BARRIER</v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/>
          </cell>
          <cell r="C2157" t="str">
            <v>FT</v>
          </cell>
          <cell r="D2157" t="str">
            <v>SPECIAL - CABLE BARRIER</v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/>
          </cell>
          <cell r="C2158" t="str">
            <v>FT</v>
          </cell>
          <cell r="D2158" t="str">
            <v>SPECIAL - CABLE BARRIER WITH CONCRETE LINE POST FOUNDATION</v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/>
          </cell>
          <cell r="C2159" t="str">
            <v>FT</v>
          </cell>
          <cell r="D2159" t="str">
            <v>SPECIAL - CABLE BARRIER, REPLACEMENT CABLE</v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/>
          </cell>
          <cell r="C2160" t="str">
            <v>EACH</v>
          </cell>
          <cell r="D2160" t="str">
            <v>SPECIAL - CABLE BARRIER, CONCRETE LINE POST FOUNDATION</v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/>
          </cell>
          <cell r="C2161" t="str">
            <v>EACH</v>
          </cell>
          <cell r="D2161" t="str">
            <v>SPECIAL - CABLE BARRIER, CONCRETE ANCHOR FOUNDATION WITH SLEEVE</v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/>
          </cell>
          <cell r="C2162" t="str">
            <v>EACH</v>
          </cell>
          <cell r="D2162" t="str">
            <v>SPECIAL - CABLE BARRIER, CONCRETE SOCKETED FOUNDATION</v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/>
          </cell>
          <cell r="C2163" t="str">
            <v>EACH</v>
          </cell>
          <cell r="D2163" t="str">
            <v>SPECIAL - CABLE BARRIER, TERMINAL POST, CAST IN PLACE</v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/>
          </cell>
          <cell r="C2164" t="str">
            <v>EACH</v>
          </cell>
          <cell r="D2164" t="str">
            <v>SPECIAL - CABLE BARRIER, ANCHOR POST</v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/>
          </cell>
          <cell r="C2165" t="str">
            <v>EACH</v>
          </cell>
          <cell r="D2165" t="str">
            <v>SPECIAL - CABLE BARRIER, ANCHOR ASSEMBLY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/>
          </cell>
          <cell r="C2166" t="str">
            <v>EACH</v>
          </cell>
          <cell r="D2166" t="str">
            <v>SPECIAL - CABLE BARRIER, TERMINAL STRUT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/>
          </cell>
          <cell r="C2167" t="str">
            <v>EACH</v>
          </cell>
          <cell r="D2167" t="str">
            <v>SPECIAL - CABLE BARRIER, TURNBUCKLE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/>
          </cell>
          <cell r="C2168" t="str">
            <v>EACH</v>
          </cell>
          <cell r="D2168" t="str">
            <v>SPECIAL - CABLE BARRIER, SPLICE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/>
          </cell>
          <cell r="C2169" t="str">
            <v>EACH</v>
          </cell>
          <cell r="D2169" t="str">
            <v>SPECIAL - CABLE BARRIER, POST REFLECTOR</v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/>
          </cell>
          <cell r="C2170" t="str">
            <v>EACH</v>
          </cell>
          <cell r="D2170" t="str">
            <v>SPECIAL - CABLE BARRIER, TENSIONING</v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/>
          </cell>
          <cell r="C2171" t="str">
            <v>EACH</v>
          </cell>
          <cell r="D2171" t="str">
            <v>SPECIAL - CABLE BARRIER, ANCHOR RECONSTRUCTED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/>
          </cell>
          <cell r="C2172" t="str">
            <v>EACH</v>
          </cell>
          <cell r="D2172" t="str">
            <v>SPECIAL - CABLE BARRIER, ANCHOR POST RESET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/>
          </cell>
          <cell r="C2173" t="str">
            <v>EACH</v>
          </cell>
          <cell r="D2173" t="str">
            <v>IMPACT ATTENUATOR, TYPE 1 (UNIDIRECTIONAL)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/>
          </cell>
          <cell r="C2174" t="str">
            <v>EACH</v>
          </cell>
          <cell r="D2174" t="str">
            <v>IMPACT ATTENUATOR, TYPE 1 (BIDIRECTIONAL)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/>
          </cell>
          <cell r="C2175" t="str">
            <v>EACH</v>
          </cell>
          <cell r="D2175" t="str">
            <v>IMPACT ATTENUATOR, TYPE 1 (BIDIRECTIONAL), AS PER PLAN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/>
          </cell>
          <cell r="C2176" t="str">
            <v>EACH</v>
          </cell>
          <cell r="D2176" t="str">
            <v>IMPACT ATTENUATOR, TYPE 2 (UNIDIRECTIONAL)</v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/>
          </cell>
          <cell r="C2177" t="str">
            <v>EACH</v>
          </cell>
          <cell r="D2177" t="str">
            <v>IMPACT ATTENUATOR, TYPE 2 (UNIDIRECTIONAL), AS PER PLAN</v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/>
          </cell>
          <cell r="C2178" t="str">
            <v>EACH</v>
          </cell>
          <cell r="D2178" t="str">
            <v>IMPACT ATTENUATOR, TYPE 2 (BIDIRECTIONAL)</v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/>
          </cell>
          <cell r="C2179" t="str">
            <v>EACH</v>
          </cell>
          <cell r="D2179" t="str">
            <v>IMPACT ATTENUATOR, TYPE 2 (BIDIRECTIONAL), AS PER PLAN</v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/>
          </cell>
          <cell r="C2180" t="str">
            <v>EACH</v>
          </cell>
          <cell r="D2180" t="str">
            <v>IMPACT ATTENUATOR, TYPE 3 UNIDIRECTIONAL</v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/>
          </cell>
          <cell r="C2181" t="str">
            <v>EACH</v>
          </cell>
          <cell r="D2181" t="str">
            <v>IMPACT ATTENUATOR, TYPE 3 UNIDIRECTIONAL, AS PER PLAN</v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/>
          </cell>
          <cell r="C2182" t="str">
            <v>EACH</v>
          </cell>
          <cell r="D2182" t="str">
            <v>IMPACT ATTENUATOR, TYPE 3 (BIDIRECTIONAL)</v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/>
          </cell>
          <cell r="C2183" t="str">
            <v>EACH</v>
          </cell>
          <cell r="D2183" t="str">
            <v>IMPACT ATTENUATOR, TYPE 3 (BIDIRECTIONAL), AS PER PLAN</v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/>
          </cell>
          <cell r="C2184" t="str">
            <v>EACH</v>
          </cell>
          <cell r="D2184" t="str">
            <v>IMPACT ATTENUATOR REBUILT, TYPE 1 (UNIDIRECTIONAL), AS PER PLAN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/>
          </cell>
          <cell r="C2185" t="str">
            <v>EACH</v>
          </cell>
          <cell r="D2185" t="str">
            <v>IMPACT ATTENUATOR REBUILT, TYPE 1 (BIDIRECTIONAL), AS PER PLAN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/>
          </cell>
          <cell r="C2186" t="str">
            <v>EACH</v>
          </cell>
          <cell r="D2186" t="str">
            <v>QUADGARD WHEEL DEFLECTOR ASSEMBLY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/>
          </cell>
          <cell r="C2187" t="str">
            <v>EACH</v>
          </cell>
          <cell r="D2187" t="str">
            <v>IMPACT ATTENUATOR, MISC.:</v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/>
          </cell>
          <cell r="C2188" t="str">
            <v>LS</v>
          </cell>
          <cell r="D2188" t="str">
            <v>IMPACT ATTENUATOR, MISC.:</v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/>
          </cell>
          <cell r="C2189" t="str">
            <v>EACH</v>
          </cell>
          <cell r="D2189" t="str">
            <v>THRIE BEAM BULLNOSE</v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/>
          </cell>
          <cell r="C2190" t="str">
            <v>EACH</v>
          </cell>
          <cell r="D2190" t="str">
            <v>GUARDRAIL REBUILT, THRIE BEAM BULLNOSE</v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/>
          </cell>
          <cell r="C2191" t="str">
            <v>FT</v>
          </cell>
          <cell r="D2191" t="str">
            <v>THRIE BEAM GUARDRAIL</v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/>
          </cell>
          <cell r="C2192" t="str">
            <v>FT</v>
          </cell>
          <cell r="D2192" t="str">
            <v>GUARDRAIL REBUILT, THRIE BEAM GUARDRAIL</v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/>
          </cell>
          <cell r="C2193" t="str">
            <v>FT</v>
          </cell>
          <cell r="D2193" t="str">
            <v>GUARDRAIL, MISC.:</v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/>
          </cell>
          <cell r="C2194" t="str">
            <v>EACH</v>
          </cell>
          <cell r="D2194" t="str">
            <v>GUARDRAIL, MISC.:</v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/>
          </cell>
          <cell r="C2195" t="str">
            <v>LS</v>
          </cell>
          <cell r="D2195" t="str">
            <v>GUARDRAIL, MISC.:</v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/>
          </cell>
          <cell r="C2196" t="str">
            <v>LS</v>
          </cell>
          <cell r="D2196" t="str">
            <v>SPECIAL - GUARDRAIL</v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/>
          </cell>
          <cell r="C2197" t="str">
            <v>EACH</v>
          </cell>
          <cell r="D2197" t="str">
            <v>ANCHOR ASSEMBLY, MISC.:</v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/>
          </cell>
          <cell r="C2198" t="str">
            <v>LS</v>
          </cell>
          <cell r="D2198" t="str">
            <v>SPECIAL - NOISE BARRIERS</v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/>
          </cell>
          <cell r="C2199" t="str">
            <v>FT</v>
          </cell>
          <cell r="D2199" t="str">
            <v>FENCE, TYPE 47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/>
          </cell>
          <cell r="C2200" t="str">
            <v>FT</v>
          </cell>
          <cell r="D2200" t="str">
            <v>FENCE, TYPE 47, AS PER PLAN</v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/>
          </cell>
          <cell r="C2201" t="str">
            <v>FT</v>
          </cell>
          <cell r="D2201" t="str">
            <v>FENCE, TYPE 47RA</v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/>
          </cell>
          <cell r="C2202" t="str">
            <v>FT</v>
          </cell>
          <cell r="D2202" t="str">
            <v>FENCE, TYPE 47RA, AS PER PLAN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/>
          </cell>
          <cell r="C2203" t="str">
            <v>FT</v>
          </cell>
          <cell r="D2203" t="str">
            <v>FENCE REBUILT, TYPE 47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/>
          </cell>
          <cell r="C2204" t="str">
            <v>FT</v>
          </cell>
          <cell r="D2204" t="str">
            <v>FENCE REBUILT, TYPE 47, AS PER PLAN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/>
          </cell>
          <cell r="C2205" t="str">
            <v>FT</v>
          </cell>
          <cell r="D2205" t="str">
            <v>FENCE, TYPE CLT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/>
          </cell>
          <cell r="C2206" t="str">
            <v>FT</v>
          </cell>
          <cell r="D2206" t="str">
            <v>FENCE, TYPE CLT, AS PER PLAN</v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/>
          </cell>
          <cell r="C2207" t="str">
            <v>FT</v>
          </cell>
          <cell r="D2207" t="str">
            <v>FENCE REBUILT, TYPE CLT</v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/>
          </cell>
          <cell r="C2208" t="str">
            <v>FT</v>
          </cell>
          <cell r="D2208" t="str">
            <v>FENCE REBUILT, TYPE CLT, AS PER PLAN</v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/>
          </cell>
          <cell r="C2209" t="str">
            <v>FT</v>
          </cell>
          <cell r="D2209" t="str">
            <v>FENCE REBUILT</v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/>
          </cell>
          <cell r="C2210" t="str">
            <v>FT</v>
          </cell>
          <cell r="D2210" t="str">
            <v>FENCE REBUILT, AS PER PLAN</v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/>
          </cell>
          <cell r="C2211" t="str">
            <v>FT</v>
          </cell>
          <cell r="D2211" t="str">
            <v>FENCE, SNOW</v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/>
          </cell>
          <cell r="C2212" t="str">
            <v>FT</v>
          </cell>
          <cell r="D2212" t="str">
            <v>FENCE, SNOW, AS PER PLAN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/>
          </cell>
          <cell r="C2213" t="str">
            <v>FT</v>
          </cell>
          <cell r="D2213" t="str">
            <v>FENCE REMOVED AND REBUILT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/>
          </cell>
          <cell r="C2214" t="str">
            <v>FT</v>
          </cell>
          <cell r="D2214" t="str">
            <v>FENCE REMOVED AND REBUILT, AS PER PLAN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/>
          </cell>
          <cell r="C2215" t="str">
            <v>FT</v>
          </cell>
          <cell r="D2215" t="str">
            <v>VANDAL PROTECTION FENCE, 6' STRAIGHT, COATED FABRIC</v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/>
          </cell>
          <cell r="C2216" t="str">
            <v>FT</v>
          </cell>
          <cell r="D2216" t="str">
            <v>VANDAL PROTECTION FENCE, 6' STRAIGHT, COATED FABRIC, AS PER PLAN</v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/>
          </cell>
          <cell r="C2217" t="str">
            <v>FT</v>
          </cell>
          <cell r="D2217" t="str">
            <v>VANDAL PROTECTION FENCE, 8' STRAIGHT, COATED FABRIC</v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/>
          </cell>
          <cell r="C2218" t="str">
            <v>FT</v>
          </cell>
          <cell r="D2218" t="str">
            <v>VANDAL PROTECTION FENCE, 8' STRAIGHT, COATED FABRIC, AS PER PLAN</v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/>
          </cell>
          <cell r="C2219" t="str">
            <v>FT</v>
          </cell>
          <cell r="D2219" t="str">
            <v>VANDAL PROTECTION FENCE, 10' CURVED, COATED FABRIC</v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/>
          </cell>
          <cell r="C2220" t="str">
            <v>FT</v>
          </cell>
          <cell r="D2220" t="str">
            <v>VANDAL PROTECTION FENCE, 10' CURVED, COATED FABRIC, AS PER PLAN</v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/>
          </cell>
          <cell r="C2221" t="str">
            <v>FT</v>
          </cell>
          <cell r="D2221" t="str">
            <v>VANDAL PROTECTION FENCE, 12' CURVED, COATED FABRIC</v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/>
          </cell>
          <cell r="C2222" t="str">
            <v>FT</v>
          </cell>
          <cell r="D2222" t="str">
            <v>VANDAL PROTECTION FENCE, 12' CURVED, COATED FABRIC, AS PER PLAN</v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/>
          </cell>
          <cell r="C2223" t="str">
            <v>FT</v>
          </cell>
          <cell r="D2223" t="str">
            <v>TEMPORARY VANDAL FENCE, TYPE A</v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/>
          </cell>
          <cell r="C2224" t="str">
            <v>FT</v>
          </cell>
          <cell r="D2224" t="str">
            <v>TEMPORARY VANDAL FENCE, TYPE B</v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/>
          </cell>
          <cell r="C2225" t="str">
            <v>FT</v>
          </cell>
          <cell r="D2225" t="str">
            <v>TEMPORARY VANDAL FENCE, TYPE C</v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/>
          </cell>
          <cell r="C2226" t="str">
            <v>FT</v>
          </cell>
          <cell r="D2226" t="str">
            <v>SPECIAL - VANDAL PROTECTION FENCE</v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/>
          </cell>
          <cell r="C2227" t="str">
            <v>FT</v>
          </cell>
          <cell r="D2227" t="str">
            <v>SPECIAL - VANDAL PROTECTION FENCE REMOVED AND REBUILT</v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/>
          </cell>
          <cell r="C2228" t="str">
            <v>EACH</v>
          </cell>
          <cell r="D2228" t="str">
            <v>GATE, TYPE 47</v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/>
          </cell>
          <cell r="C2229" t="str">
            <v>EACH</v>
          </cell>
          <cell r="D2229" t="str">
            <v>GATE, TYPE 47, AS PER PLAN</v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/>
          </cell>
          <cell r="C2230" t="str">
            <v>EACH</v>
          </cell>
          <cell r="D2230" t="str">
            <v>GATE REBUILT, AS PER PLAN</v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/>
          </cell>
          <cell r="C2231" t="str">
            <v>EACH</v>
          </cell>
          <cell r="D2231" t="str">
            <v>GATE, TYPE CLT</v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/>
          </cell>
          <cell r="C2232" t="str">
            <v>EACH</v>
          </cell>
          <cell r="D2232" t="str">
            <v>GATE, TYPE CLT, AS PER PLAN</v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/>
          </cell>
          <cell r="C2233" t="str">
            <v>FT</v>
          </cell>
          <cell r="D2233" t="str">
            <v>FENCELINE SEEDING AND MULCHING</v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/>
          </cell>
          <cell r="C2234" t="str">
            <v>FT</v>
          </cell>
          <cell r="D2234" t="str">
            <v>FENCE, MISC.:</v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/>
          </cell>
          <cell r="C2235" t="str">
            <v>EACH</v>
          </cell>
          <cell r="D2235" t="str">
            <v>FENCE, MISC.:</v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/>
          </cell>
          <cell r="C2236" t="str">
            <v>LS</v>
          </cell>
          <cell r="D2236" t="str">
            <v>FENCE, MISC.:</v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/>
          </cell>
          <cell r="C2237" t="str">
            <v>SF</v>
          </cell>
          <cell r="D2237" t="str">
            <v>FENCE, MISC.:</v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/>
          </cell>
          <cell r="C2238" t="str">
            <v>SF</v>
          </cell>
          <cell r="D2238" t="str">
            <v>4" CONCRETE WALK</v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/>
          </cell>
          <cell r="C2239" t="str">
            <v>SF</v>
          </cell>
          <cell r="D2239" t="str">
            <v>4" CONCRETE WALK, AS PER PLAN</v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/>
          </cell>
          <cell r="C2240" t="str">
            <v>SF</v>
          </cell>
          <cell r="D2240" t="str">
            <v>4-1/2" CONCRETE WALK</v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/>
          </cell>
          <cell r="C2241" t="str">
            <v>SF</v>
          </cell>
          <cell r="D2241" t="str">
            <v>4-1/2" CONCRETE WALK, AS PER PLAN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/>
          </cell>
          <cell r="C2242" t="str">
            <v>SF</v>
          </cell>
          <cell r="D2242" t="str">
            <v>5" CONCRETE WALK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/>
          </cell>
          <cell r="C2243" t="str">
            <v>SF</v>
          </cell>
          <cell r="D2243" t="str">
            <v>5" CONCRETE WALK,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/>
          </cell>
          <cell r="C2244" t="str">
            <v>SF</v>
          </cell>
          <cell r="D2244" t="str">
            <v>6" CONCRETE WALK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/>
          </cell>
          <cell r="C2245" t="str">
            <v>SF</v>
          </cell>
          <cell r="D2245" t="str">
            <v>6" CONCRETE WALK,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/>
          </cell>
          <cell r="C2246" t="str">
            <v>SF</v>
          </cell>
          <cell r="D2246" t="str">
            <v>7" CONCRETE WALK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/>
          </cell>
          <cell r="C2247" t="str">
            <v>SF</v>
          </cell>
          <cell r="D2247" t="str">
            <v>7" CONCRETE WALK, AS PER PLAN</v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/>
          </cell>
          <cell r="C2248" t="str">
            <v>SF</v>
          </cell>
          <cell r="D2248" t="str">
            <v>8" CONCRETE WALK</v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/>
          </cell>
          <cell r="C2249" t="str">
            <v>SF</v>
          </cell>
          <cell r="D2249" t="str">
            <v>8" CONCRETE WALK, AS PER PLAN</v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/>
          </cell>
          <cell r="C2250" t="str">
            <v>SF</v>
          </cell>
          <cell r="D2250" t="str">
            <v>2" ASPHALT CONCRETE WALK</v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/>
          </cell>
          <cell r="C2251" t="str">
            <v>SF</v>
          </cell>
          <cell r="D2251" t="str">
            <v>2" ASPHALT CONCRETE WALK, AS PER PLAN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/>
          </cell>
          <cell r="C2252" t="str">
            <v>SF</v>
          </cell>
          <cell r="D2252" t="str">
            <v>3" ASPHALT CONCRETE WALK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/>
          </cell>
          <cell r="C2253" t="str">
            <v>SF</v>
          </cell>
          <cell r="D2253" t="str">
            <v>3" ASPHALT CONCRETE WALK, AS PER PLAN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/>
          </cell>
          <cell r="C2254" t="str">
            <v>SF</v>
          </cell>
          <cell r="D2254" t="str">
            <v>4" ASPHALT CONCRETE WALK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/>
          </cell>
          <cell r="C2255" t="str">
            <v>SF</v>
          </cell>
          <cell r="D2255" t="str">
            <v>4" ASPHALT CONCRETE WALK, AS PER PLAN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/>
          </cell>
          <cell r="C2256" t="str">
            <v>SF</v>
          </cell>
          <cell r="D2256" t="str">
            <v>TEMPORARY ASPHALT CONCRETE WALK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/>
          </cell>
          <cell r="C2257" t="str">
            <v>SF</v>
          </cell>
          <cell r="D2257" t="str">
            <v>TEMPORARY ASPHALT CONCRETE WALK, AS PER PLAN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/>
          </cell>
          <cell r="C2258" t="str">
            <v>SF</v>
          </cell>
          <cell r="D2258" t="str">
            <v>AGGREGATE WALK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/>
          </cell>
          <cell r="C2259" t="str">
            <v>FT</v>
          </cell>
          <cell r="D2259" t="str">
            <v>CONCRETE STEPS, TYPE A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/>
          </cell>
          <cell r="C2260" t="str">
            <v>FT</v>
          </cell>
          <cell r="D2260" t="str">
            <v>CONCRETE STEPS, TYPE A,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/>
          </cell>
          <cell r="C2261" t="str">
            <v>FT</v>
          </cell>
          <cell r="D2261" t="str">
            <v>CONCRETE STEPS, TYPE B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/>
          </cell>
          <cell r="C2262" t="str">
            <v>FT</v>
          </cell>
          <cell r="D2262" t="str">
            <v>CONCRETE STEPS, TYPE B,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/>
          </cell>
          <cell r="C2263" t="str">
            <v>SF</v>
          </cell>
          <cell r="D2263" t="str">
            <v>CURB RAMP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/>
          </cell>
          <cell r="C2264" t="str">
            <v>SF</v>
          </cell>
          <cell r="D2264" t="str">
            <v>CURB RAMP,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/>
          </cell>
          <cell r="C2265" t="str">
            <v>SF</v>
          </cell>
          <cell r="D2265" t="str">
            <v>DETECTABLE WARNING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/>
          </cell>
          <cell r="C2266" t="str">
            <v>SF</v>
          </cell>
          <cell r="D2266" t="str">
            <v>DETECTABLE WARNING,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/>
          </cell>
          <cell r="C2267" t="str">
            <v>SF</v>
          </cell>
          <cell r="D2267" t="str">
            <v>WALKWAY, MISC.:</v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/>
          </cell>
          <cell r="C2268" t="str">
            <v>FT</v>
          </cell>
          <cell r="D2268" t="str">
            <v>WALKWAY, MISC.:</v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/>
          </cell>
          <cell r="C2269" t="str">
            <v>EACH</v>
          </cell>
          <cell r="D2269" t="str">
            <v>WALKWAY, MISC.:</v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/>
          </cell>
          <cell r="C2270" t="str">
            <v>FT</v>
          </cell>
          <cell r="D2270" t="str">
            <v>SANDSTONE CURB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/>
          </cell>
          <cell r="C2271" t="str">
            <v>FT</v>
          </cell>
          <cell r="D2271" t="str">
            <v>SANDSTONE CURB, AS PER PLAN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/>
          </cell>
          <cell r="C2272" t="str">
            <v>FT</v>
          </cell>
          <cell r="D2272" t="str">
            <v>ASPHALT CONCRETE CURB, TYPE 1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/>
          </cell>
          <cell r="C2273" t="str">
            <v>FT</v>
          </cell>
          <cell r="D2273" t="str">
            <v>ASPHALT CONCRETE CURB, TYPE 1,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/>
          </cell>
          <cell r="C2274" t="str">
            <v>FT</v>
          </cell>
          <cell r="D2274" t="str">
            <v>COMBINATION CURB AND GUTTER, TYPE 2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/>
          </cell>
          <cell r="C2275" t="str">
            <v>FT</v>
          </cell>
          <cell r="D2275" t="str">
            <v>COMBINATION CURB AND GUTTER, TYPE 2,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/>
          </cell>
          <cell r="C2276" t="str">
            <v>FT</v>
          </cell>
          <cell r="D2276" t="str">
            <v>CURB, TYPE 2-A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/>
          </cell>
          <cell r="C2277" t="str">
            <v>FT</v>
          </cell>
          <cell r="D2277" t="str">
            <v>CURB, TYPE 2-A,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/>
          </cell>
          <cell r="C2278" t="str">
            <v>FT</v>
          </cell>
          <cell r="D2278" t="str">
            <v>CURB, TYPE 2-B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/>
          </cell>
          <cell r="C2279" t="str">
            <v>FT</v>
          </cell>
          <cell r="D2279" t="str">
            <v>CURB, TYPE 2-B,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/>
          </cell>
          <cell r="C2280" t="str">
            <v>FT</v>
          </cell>
          <cell r="D2280" t="str">
            <v>COMBINATION CURB AND GUTTER, TYPE 3</v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/>
          </cell>
          <cell r="C2281" t="str">
            <v>FT</v>
          </cell>
          <cell r="D2281" t="str">
            <v>COMBINATION CURB AND GUTTER, TYPE 3, AS PER PLAN</v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/>
          </cell>
          <cell r="C2282" t="str">
            <v>FT</v>
          </cell>
          <cell r="D2282" t="str">
            <v>CURB, TYPE 3-A</v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/>
          </cell>
          <cell r="C2283" t="str">
            <v>FT</v>
          </cell>
          <cell r="D2283" t="str">
            <v>CURB, TYPE 3-A, AS PER PLAN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/>
          </cell>
          <cell r="C2284" t="str">
            <v>FT</v>
          </cell>
          <cell r="D2284" t="str">
            <v>CURB, TYPE 3-B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/>
          </cell>
          <cell r="C2285" t="str">
            <v>FT</v>
          </cell>
          <cell r="D2285" t="str">
            <v>CURB, TYPE 3-B, AS PER PLAN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/>
          </cell>
          <cell r="C2286" t="str">
            <v>FT</v>
          </cell>
          <cell r="D2286" t="str">
            <v>COMBINATION CURB AND GUTTER, TYPE 4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/>
          </cell>
          <cell r="C2287" t="str">
            <v>FT</v>
          </cell>
          <cell r="D2287" t="str">
            <v>COMBINATION CURB AND GUTTER, TYPE 4, AS PER PLAN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/>
          </cell>
          <cell r="C2288" t="str">
            <v>FT</v>
          </cell>
          <cell r="D2288" t="str">
            <v>CURB, TYPE 4-A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/>
          </cell>
          <cell r="C2289" t="str">
            <v>FT</v>
          </cell>
          <cell r="D2289" t="str">
            <v>CURB, TYPE 4-A, AS PER PLAN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/>
          </cell>
          <cell r="C2290" t="str">
            <v>FT</v>
          </cell>
          <cell r="D2290" t="str">
            <v>CURB, TYPE 4-B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/>
          </cell>
          <cell r="C2291" t="str">
            <v>FT</v>
          </cell>
          <cell r="D2291" t="str">
            <v>CURB, TYPE 4-B, AS PER PLAN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/>
          </cell>
          <cell r="C2292" t="str">
            <v>FT</v>
          </cell>
          <cell r="D2292" t="str">
            <v>CURB, TYPE 4-C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/>
          </cell>
          <cell r="C2293" t="str">
            <v>FT</v>
          </cell>
          <cell r="D2293" t="str">
            <v>CURB, TYPE 4-C, AS PER PLAN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/>
          </cell>
          <cell r="C2294" t="str">
            <v>FT</v>
          </cell>
          <cell r="D2294" t="str">
            <v>CURB, TYPE 6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/>
          </cell>
          <cell r="C2295" t="str">
            <v>FT</v>
          </cell>
          <cell r="D2295" t="str">
            <v>CURB, TYPE 6, AS PER PLAN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/>
          </cell>
          <cell r="C2296" t="str">
            <v>FT</v>
          </cell>
          <cell r="D2296" t="str">
            <v>CURB, TYPE 7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/>
          </cell>
          <cell r="C2297" t="str">
            <v>FT</v>
          </cell>
          <cell r="D2297" t="str">
            <v>CURB, TYPE 7, AS PER PLAN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/>
          </cell>
          <cell r="C2298" t="str">
            <v>FT</v>
          </cell>
          <cell r="D2298" t="str">
            <v>CURB, TYPE 8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/>
          </cell>
          <cell r="C2299" t="str">
            <v>FT</v>
          </cell>
          <cell r="D2299" t="str">
            <v>CURB, TYPE 8, AS PER PLAN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/>
          </cell>
          <cell r="C2300" t="str">
            <v>FT</v>
          </cell>
          <cell r="D2300" t="str">
            <v>COMBINATION CURB AND GUTTER, TYPE 9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/>
          </cell>
          <cell r="C2301" t="str">
            <v>FT</v>
          </cell>
          <cell r="D2301" t="str">
            <v>COMBINATION CURB AND GUTTER, TYPE 9, AS PER PLAN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/>
          </cell>
          <cell r="C2302" t="str">
            <v>FT</v>
          </cell>
          <cell r="D2302" t="str">
            <v>CURB, TYPE 10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/>
          </cell>
          <cell r="C2303" t="str">
            <v>FT</v>
          </cell>
          <cell r="D2303" t="str">
            <v>CURB, TYPE 10, AS PER PLAN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/>
          </cell>
          <cell r="C2304" t="str">
            <v>FT</v>
          </cell>
          <cell r="D2304" t="str">
            <v>CURB, TYPE 10-A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/>
          </cell>
          <cell r="C2305" t="str">
            <v>FT</v>
          </cell>
          <cell r="D2305" t="str">
            <v>CURB, TYPE 10-A, AS PER PLAN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/>
          </cell>
          <cell r="C2306" t="str">
            <v>FT</v>
          </cell>
          <cell r="D2306" t="str">
            <v>CURB, TYPE 10-B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/>
          </cell>
          <cell r="C2307" t="str">
            <v>FT</v>
          </cell>
          <cell r="D2307" t="str">
            <v>CURB, TYPE 10-B, AS PER PLAN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/>
          </cell>
          <cell r="C2308" t="str">
            <v>SY</v>
          </cell>
          <cell r="D2308" t="str">
            <v>4" CONCRETE TRAFFIC ISLAND</v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/>
          </cell>
          <cell r="C2309" t="str">
            <v>SY</v>
          </cell>
          <cell r="D2309" t="str">
            <v>4" CONCRETE TRAFFIC ISLAND, AS PER PLAN</v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/>
          </cell>
          <cell r="C2310" t="str">
            <v>CY</v>
          </cell>
          <cell r="D2310" t="str">
            <v>4" CONCRETE TRAFFIC ISLAND</v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/>
          </cell>
          <cell r="C2311" t="str">
            <v>SY</v>
          </cell>
          <cell r="D2311" t="str">
            <v>6" CONCRETE TRAFFIC ISLAND</v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/>
          </cell>
          <cell r="C2312" t="str">
            <v>SY</v>
          </cell>
          <cell r="D2312" t="str">
            <v>6" CONCRETE TRAFFIC ISLAND, AS PER PLAN</v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/>
          </cell>
          <cell r="C2313" t="str">
            <v>CY</v>
          </cell>
          <cell r="D2313" t="str">
            <v>6" CONCRETE TRAFFIC ISLAND</v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/>
          </cell>
          <cell r="C2314" t="str">
            <v>SY</v>
          </cell>
          <cell r="D2314" t="str">
            <v>8" CONCRETE TRAFFIC ISLAND</v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/>
          </cell>
          <cell r="C2315" t="str">
            <v>SY</v>
          </cell>
          <cell r="D2315" t="str">
            <v>8" CONCRETE TRAFFIC ISLAND, AS PER PLAN</v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/>
          </cell>
          <cell r="C2316" t="str">
            <v>CY</v>
          </cell>
          <cell r="D2316" t="str">
            <v>8" CONCRETE TRAFFIC ISLAND</v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/>
          </cell>
          <cell r="C2317" t="str">
            <v>CY</v>
          </cell>
          <cell r="D2317" t="str">
            <v>8" CONCRETE TRAFFIC ISLAND, AS PER PLAN</v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/>
          </cell>
          <cell r="C2318" t="str">
            <v>SY</v>
          </cell>
          <cell r="D2318" t="str">
            <v>9" CONCRETE TRAFFIC ISLAND</v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/>
          </cell>
          <cell r="C2319" t="str">
            <v>SY</v>
          </cell>
          <cell r="D2319" t="str">
            <v>9" CONCRETE TRAFFIC ISLAND, AS PER PLAN</v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/>
          </cell>
          <cell r="C2320" t="str">
            <v>CY</v>
          </cell>
          <cell r="D2320" t="str">
            <v>9" CONCRETE TRAFFIC ISLAND</v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/>
          </cell>
          <cell r="C2321" t="str">
            <v>CY</v>
          </cell>
          <cell r="D2321" t="str">
            <v>9" CONCRETE TRAFFIC ISLAND, AS PER PLAN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/>
          </cell>
          <cell r="C2322" t="str">
            <v>SY</v>
          </cell>
          <cell r="D2322" t="str">
            <v>4" CONCRETE MEDIAN</v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/>
          </cell>
          <cell r="C2323" t="str">
            <v>SY</v>
          </cell>
          <cell r="D2323" t="str">
            <v>4" CONCRETE MEDIAN, AS PER PLAN</v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/>
          </cell>
          <cell r="C2324" t="str">
            <v>SF</v>
          </cell>
          <cell r="D2324" t="str">
            <v>CONCRETE MEDIAN</v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/>
          </cell>
          <cell r="C2325" t="str">
            <v>SF</v>
          </cell>
          <cell r="D2325" t="str">
            <v>CONCRETE MEDIAN, AS PER PLAN</v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/>
          </cell>
          <cell r="C2326" t="str">
            <v>SY</v>
          </cell>
          <cell r="D2326" t="str">
            <v>CONCRETE MEDIAN</v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/>
          </cell>
          <cell r="C2327" t="str">
            <v>SY</v>
          </cell>
          <cell r="D2327" t="str">
            <v>CONCRETE MEDIAN, AS PER PLAN</v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/>
          </cell>
          <cell r="C2328" t="str">
            <v>CY</v>
          </cell>
          <cell r="D2328" t="str">
            <v>CONCRETE MEDIAN</v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/>
          </cell>
          <cell r="C2329" t="str">
            <v>CY</v>
          </cell>
          <cell r="D2329" t="str">
            <v>CONCRETE MEDIAN, AS PER PLAN</v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/>
          </cell>
          <cell r="C2330" t="str">
            <v>SY</v>
          </cell>
          <cell r="D2330" t="str">
            <v>MEDIAN, MISC.:</v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/>
          </cell>
          <cell r="C2331" t="str">
            <v>CY</v>
          </cell>
          <cell r="D2331" t="str">
            <v>MEDIAN, MISC.:</v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/>
          </cell>
          <cell r="C2332" t="str">
            <v>SF</v>
          </cell>
          <cell r="D2332" t="str">
            <v>MEDIAN, MISC.:</v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/>
          </cell>
          <cell r="C2333" t="str">
            <v>FT</v>
          </cell>
          <cell r="D2333" t="str">
            <v>CURB, MISC.:</v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/>
          </cell>
          <cell r="C2334" t="str">
            <v>EACH</v>
          </cell>
          <cell r="D2334" t="str">
            <v>CURB, MISC.:</v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/>
          </cell>
          <cell r="C2335" t="str">
            <v>FT</v>
          </cell>
          <cell r="D2335" t="str">
            <v>4" CONDUIT, TYPE B</v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/>
          </cell>
          <cell r="C2336" t="str">
            <v>FT</v>
          </cell>
          <cell r="D2336" t="str">
            <v>4" CONDUIT, TYPE B, AS PER PLAN</v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/>
          </cell>
          <cell r="C2337" t="str">
            <v>FT</v>
          </cell>
          <cell r="D2337" t="str">
            <v>4" CONDUIT, TYPE C</v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/>
          </cell>
          <cell r="C2338" t="str">
            <v>FT</v>
          </cell>
          <cell r="D2338" t="str">
            <v>4" CONDUIT, TYPE C, AS PER PLAN</v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/>
          </cell>
          <cell r="C2339" t="str">
            <v>FT</v>
          </cell>
          <cell r="D2339" t="str">
            <v>4" CONDUIT, TYPE D</v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/>
          </cell>
          <cell r="C2340" t="str">
            <v>FT</v>
          </cell>
          <cell r="D2340" t="str">
            <v>4" CONDUIT, TYPE D, AS PER PLAN</v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/>
          </cell>
          <cell r="C2341" t="str">
            <v>FT</v>
          </cell>
          <cell r="D2341" t="str">
            <v>4" CONDUIT, TYPE E</v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/>
          </cell>
          <cell r="C2342" t="str">
            <v>FT</v>
          </cell>
          <cell r="D2342" t="str">
            <v>4" CONDUIT, TYPE E, AS PER PLAN</v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/>
          </cell>
          <cell r="C2343" t="str">
            <v>FT</v>
          </cell>
          <cell r="D2343" t="str">
            <v>4" CONDUIT, TYPE F</v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/>
          </cell>
          <cell r="C2344" t="str">
            <v>FT</v>
          </cell>
          <cell r="D2344" t="str">
            <v>4" CONDUIT, TYPE F, AS PER PLAN</v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/>
          </cell>
          <cell r="C2345" t="str">
            <v>FT</v>
          </cell>
          <cell r="D2345" t="str">
            <v>4" CONDUIT, TYPE F FOR UNDERDRAIN OUTLET</v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/>
          </cell>
          <cell r="C2346" t="str">
            <v>FT</v>
          </cell>
          <cell r="D2346" t="str">
            <v>4" CONDUIT, TYPE F FOR UNDERDRAIN OUTLET, AS PER PLAN</v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/>
          </cell>
          <cell r="C2347" t="str">
            <v>FT</v>
          </cell>
          <cell r="D2347" t="str">
            <v>6" CONDUIT, TYPE F FOR UNDERDRAIN OUTLETS</v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/>
          </cell>
          <cell r="C2348" t="str">
            <v>FT</v>
          </cell>
          <cell r="D2348" t="str">
            <v>6" CONDUIT, TYPE F FOR UNDERDRAIN OUTLETS, AS PER PLAN</v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/>
          </cell>
          <cell r="C2349" t="str">
            <v>FT</v>
          </cell>
          <cell r="D2349" t="str">
            <v>6" CONDUIT, TYPE B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/>
          </cell>
          <cell r="C2350" t="str">
            <v>FT</v>
          </cell>
          <cell r="D2350" t="str">
            <v>6" CONDUIT, TYPE B, AS PER PLAN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/>
          </cell>
          <cell r="C2351" t="str">
            <v>FT</v>
          </cell>
          <cell r="D2351" t="str">
            <v>6" CONDUIT, TYPE C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/>
          </cell>
          <cell r="C2352" t="str">
            <v>FT</v>
          </cell>
          <cell r="D2352" t="str">
            <v>6" CONDUIT, TYPE C, AS PER PLAN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/>
          </cell>
          <cell r="C2353" t="str">
            <v>FT</v>
          </cell>
          <cell r="D2353" t="str">
            <v>6" CONDUIT, TYPE D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/>
          </cell>
          <cell r="C2354" t="str">
            <v>FT</v>
          </cell>
          <cell r="D2354" t="str">
            <v>6"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/>
          </cell>
          <cell r="C2355" t="str">
            <v>FT</v>
          </cell>
          <cell r="D2355" t="str">
            <v>6"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/>
          </cell>
          <cell r="C2356" t="str">
            <v>FT</v>
          </cell>
          <cell r="D2356" t="str">
            <v>6"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/>
          </cell>
          <cell r="C2357" t="str">
            <v>FT</v>
          </cell>
          <cell r="D2357" t="str">
            <v>6"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/>
          </cell>
          <cell r="C2358" t="str">
            <v>FT</v>
          </cell>
          <cell r="D2358" t="str">
            <v>8" CONDUIT, TYPE B</v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/>
          </cell>
          <cell r="C2359" t="str">
            <v>FT</v>
          </cell>
          <cell r="D2359" t="str">
            <v>8" CONDUIT, TYPE B, AS PER PLAN</v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/>
          </cell>
          <cell r="C2360" t="str">
            <v>FT</v>
          </cell>
          <cell r="D2360" t="str">
            <v>8" CONDUIT, TYPE C</v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/>
          </cell>
          <cell r="C2361" t="str">
            <v>FT</v>
          </cell>
          <cell r="D2361" t="str">
            <v>8" CONDUIT, TYPE C, AS PER PLAN</v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/>
          </cell>
          <cell r="C2362" t="str">
            <v>FT</v>
          </cell>
          <cell r="D2362" t="str">
            <v>8" CONDUIT, TYPE D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/>
          </cell>
          <cell r="C2363" t="str">
            <v>FT</v>
          </cell>
          <cell r="D2363" t="str">
            <v>8" CONDUIT, TYPE D,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/>
          </cell>
          <cell r="C2364" t="str">
            <v>FT</v>
          </cell>
          <cell r="D2364" t="str">
            <v>8" CONDUIT, TYPE E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/>
          </cell>
          <cell r="C2365" t="str">
            <v>FT</v>
          </cell>
          <cell r="D2365" t="str">
            <v>8" CONDUIT, TYPE E,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/>
          </cell>
          <cell r="C2366" t="str">
            <v>FT</v>
          </cell>
          <cell r="D2366" t="str">
            <v>8" CONDUIT, TYPE F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/>
          </cell>
          <cell r="C2367" t="str">
            <v>FT</v>
          </cell>
          <cell r="D2367" t="str">
            <v>8" CONDUIT, TYPE F, AS PER PLAN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/>
          </cell>
          <cell r="C2368" t="str">
            <v>FT</v>
          </cell>
          <cell r="D2368" t="str">
            <v>10" CONDUIT, TYPE B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/>
          </cell>
          <cell r="C2369" t="str">
            <v>FT</v>
          </cell>
          <cell r="D2369" t="str">
            <v>10" CONDUIT, TYPE B, AS PER PLAN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/>
          </cell>
          <cell r="C2370" t="str">
            <v>FT</v>
          </cell>
          <cell r="D2370" t="str">
            <v>10" CONDUIT, TYPE C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/>
          </cell>
          <cell r="C2371" t="str">
            <v>FT</v>
          </cell>
          <cell r="D2371" t="str">
            <v>10" CONDUIT, TYPE C, AS PER PLAN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/>
          </cell>
          <cell r="C2372" t="str">
            <v>FT</v>
          </cell>
          <cell r="D2372" t="str">
            <v>10" CONDUIT, TYPE D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/>
          </cell>
          <cell r="C2373" t="str">
            <v>FT</v>
          </cell>
          <cell r="D2373" t="str">
            <v>10" CONDUIT, TYPE D, AS PER PLAN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/>
          </cell>
          <cell r="C2374" t="str">
            <v>FT</v>
          </cell>
          <cell r="D2374" t="str">
            <v>10" CONDUIT, TYPE E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/>
          </cell>
          <cell r="C2375" t="str">
            <v>FT</v>
          </cell>
          <cell r="D2375" t="str">
            <v>10" CONDUIT, TYPE E, AS PER PLAN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/>
          </cell>
          <cell r="C2376" t="str">
            <v>FT</v>
          </cell>
          <cell r="D2376" t="str">
            <v>10" CONDUIT, TYPE F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/>
          </cell>
          <cell r="C2377" t="str">
            <v>FT</v>
          </cell>
          <cell r="D2377" t="str">
            <v>10" CONDUIT, TYPE F, AS PER PLAN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/>
          </cell>
          <cell r="C2378" t="str">
            <v>FT</v>
          </cell>
          <cell r="D2378" t="str">
            <v>12" CONDUIT, TYPE A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/>
          </cell>
          <cell r="C2379" t="str">
            <v>FT</v>
          </cell>
          <cell r="D2379" t="str">
            <v>12" CONDUIT, TYPE A, AS PER PLAN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/>
          </cell>
          <cell r="C2380" t="str">
            <v>FT</v>
          </cell>
          <cell r="D2380" t="str">
            <v>12" CONDUIT, TYPE B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/>
          </cell>
          <cell r="C2381" t="str">
            <v>FT</v>
          </cell>
          <cell r="D2381" t="str">
            <v>12" CONDUIT, TYPE B, AS PER PLAN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/>
          </cell>
          <cell r="C2382" t="str">
            <v>FT</v>
          </cell>
          <cell r="D2382" t="str">
            <v>12" CONDUIT, TYPE C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/>
          </cell>
          <cell r="C2383" t="str">
            <v>FT</v>
          </cell>
          <cell r="D2383" t="str">
            <v>12" CONDUIT, TYPE C, AS PER PLAN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/>
          </cell>
          <cell r="C2384" t="str">
            <v>FT</v>
          </cell>
          <cell r="D2384" t="str">
            <v>12" CONDUIT, TYPE D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/>
          </cell>
          <cell r="C2385" t="str">
            <v>FT</v>
          </cell>
          <cell r="D2385" t="str">
            <v>12" CONDUIT, TYPE D, AS PER PLAN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/>
          </cell>
          <cell r="C2386" t="str">
            <v>FT</v>
          </cell>
          <cell r="D2386" t="str">
            <v>12" CONDUIT, TYPE E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/>
          </cell>
          <cell r="C2387" t="str">
            <v>FT</v>
          </cell>
          <cell r="D2387" t="str">
            <v>12" CONDUIT, TYPE E, AS PER PLAN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/>
          </cell>
          <cell r="C2388" t="str">
            <v>FT</v>
          </cell>
          <cell r="D2388" t="str">
            <v>12" CONDUIT, TYPE F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/>
          </cell>
          <cell r="C2389" t="str">
            <v>FT</v>
          </cell>
          <cell r="D2389" t="str">
            <v>12" CONDUIT, TYPE F, AS PER PLAN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/>
          </cell>
          <cell r="C2390" t="str">
            <v>FT</v>
          </cell>
          <cell r="D2390" t="str">
            <v>15" CONDUIT, TYPE A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/>
          </cell>
          <cell r="C2391" t="str">
            <v>FT</v>
          </cell>
          <cell r="D2391" t="str">
            <v>15" CONDUIT, TYPE A, AS PER PLAN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/>
          </cell>
          <cell r="C2392" t="str">
            <v>FT</v>
          </cell>
          <cell r="D2392" t="str">
            <v>15" CONDUIT, TYPE B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/>
          </cell>
          <cell r="C2393" t="str">
            <v>FT</v>
          </cell>
          <cell r="D2393" t="str">
            <v>15" CONDUIT, TYPE B, AS PER PLAN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/>
          </cell>
          <cell r="C2394" t="str">
            <v>FT</v>
          </cell>
          <cell r="D2394" t="str">
            <v>15" CONDUIT, TYPE C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/>
          </cell>
          <cell r="C2395" t="str">
            <v>FT</v>
          </cell>
          <cell r="D2395" t="str">
            <v>15" CONDUIT, TYPE C, AS PER PLAN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/>
          </cell>
          <cell r="C2396" t="str">
            <v>FT</v>
          </cell>
          <cell r="D2396" t="str">
            <v>15" CONDUIT, TYPE D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/>
          </cell>
          <cell r="C2397" t="str">
            <v>FT</v>
          </cell>
          <cell r="D2397" t="str">
            <v>15" CONDUIT, TYPE D, AS PER PLAN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/>
          </cell>
          <cell r="C2398" t="str">
            <v>FT</v>
          </cell>
          <cell r="D2398" t="str">
            <v>15" CONDUIT, TYPE E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/>
          </cell>
          <cell r="C2399" t="str">
            <v>FT</v>
          </cell>
          <cell r="D2399" t="str">
            <v>15" CONDUIT, TYPE E, AS PER PLAN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/>
          </cell>
          <cell r="C2400" t="str">
            <v>FT</v>
          </cell>
          <cell r="D2400" t="str">
            <v>15" CONDUIT, TYPE F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/>
          </cell>
          <cell r="C2401" t="str">
            <v>FT</v>
          </cell>
          <cell r="D2401" t="str">
            <v>15" CONDUIT, TYPE F, AS PER PLAN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/>
          </cell>
          <cell r="C2402" t="str">
            <v>FT</v>
          </cell>
          <cell r="D2402" t="str">
            <v>18" CONDUIT, TYPE A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/>
          </cell>
          <cell r="C2403" t="str">
            <v>FT</v>
          </cell>
          <cell r="D2403" t="str">
            <v>18" CONDUIT, TYPE A, AS PER PLAN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/>
          </cell>
          <cell r="C2404" t="str">
            <v>FT</v>
          </cell>
          <cell r="D2404" t="str">
            <v>18" CONDUIT, TYPE B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/>
          </cell>
          <cell r="C2405" t="str">
            <v>FT</v>
          </cell>
          <cell r="D2405" t="str">
            <v>18" CONDUIT, TYPE B, AS PER PLAN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/>
          </cell>
          <cell r="C2406" t="str">
            <v>FT</v>
          </cell>
          <cell r="D2406" t="str">
            <v>18" CONDUIT, TYPE C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/>
          </cell>
          <cell r="C2407" t="str">
            <v>FT</v>
          </cell>
          <cell r="D2407" t="str">
            <v>18" CONDUIT, TYPE C, AS PER PLAN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/>
          </cell>
          <cell r="C2408" t="str">
            <v>FT</v>
          </cell>
          <cell r="D2408" t="str">
            <v>18" CONDUIT, TYPE D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/>
          </cell>
          <cell r="C2409" t="str">
            <v>FT</v>
          </cell>
          <cell r="D2409" t="str">
            <v>18" CONDUIT, TYPE D, AS PER PLAN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/>
          </cell>
          <cell r="C2410" t="str">
            <v>FT</v>
          </cell>
          <cell r="D2410" t="str">
            <v>18" CONDUIT, TYPE E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/>
          </cell>
          <cell r="C2411" t="str">
            <v>FT</v>
          </cell>
          <cell r="D2411" t="str">
            <v>18" CONDUIT, TYPE F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/>
          </cell>
          <cell r="C2412" t="str">
            <v>FT</v>
          </cell>
          <cell r="D2412" t="str">
            <v>18" CONDUIT, TYPE F,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/>
          </cell>
          <cell r="C2413" t="str">
            <v>FT</v>
          </cell>
          <cell r="D2413" t="str">
            <v>21" CONDUIT, TYPE A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/>
          </cell>
          <cell r="C2414" t="str">
            <v>FT</v>
          </cell>
          <cell r="D2414" t="str">
            <v>21" CONDUIT, TYPE A,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/>
          </cell>
          <cell r="C2415" t="str">
            <v>FT</v>
          </cell>
          <cell r="D2415" t="str">
            <v>21" CONDUIT, TYPE B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/>
          </cell>
          <cell r="C2416" t="str">
            <v>FT</v>
          </cell>
          <cell r="D2416" t="str">
            <v>21" CONDUIT, TYPE B,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/>
          </cell>
          <cell r="C2417" t="str">
            <v>FT</v>
          </cell>
          <cell r="D2417" t="str">
            <v>21" CONDUIT, TYPE C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/>
          </cell>
          <cell r="C2418" t="str">
            <v>FT</v>
          </cell>
          <cell r="D2418" t="str">
            <v>21" CONDUIT, TYPE C,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/>
          </cell>
          <cell r="C2419" t="str">
            <v>FT</v>
          </cell>
          <cell r="D2419" t="str">
            <v>21" CONDUIT, TYPE D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/>
          </cell>
          <cell r="C2420" t="str">
            <v>FT</v>
          </cell>
          <cell r="D2420" t="str">
            <v>21" CONDUIT, TYPE D,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/>
          </cell>
          <cell r="C2421" t="str">
            <v>FT</v>
          </cell>
          <cell r="D2421" t="str">
            <v>21" CONDUIT, TYPE E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/>
          </cell>
          <cell r="C2422" t="str">
            <v>FT</v>
          </cell>
          <cell r="D2422" t="str">
            <v>21" CONDUIT, TYPE E,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/>
          </cell>
          <cell r="C2423" t="str">
            <v>FT</v>
          </cell>
          <cell r="D2423" t="str">
            <v>21" CONDUIT, TYPE F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/>
          </cell>
          <cell r="C2424" t="str">
            <v>FT</v>
          </cell>
          <cell r="D2424" t="str">
            <v>24" CONDUIT, TYPE A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/>
          </cell>
          <cell r="C2425" t="str">
            <v>FT</v>
          </cell>
          <cell r="D2425" t="str">
            <v>24" CONDUIT, TYPE A,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/>
          </cell>
          <cell r="C2426" t="str">
            <v>FT</v>
          </cell>
          <cell r="D2426" t="str">
            <v>24" CONDUIT, TYPE B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/>
          </cell>
          <cell r="C2427" t="str">
            <v>FT</v>
          </cell>
          <cell r="D2427" t="str">
            <v>24" CONDUIT, TYPE B,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/>
          </cell>
          <cell r="C2428" t="str">
            <v>FT</v>
          </cell>
          <cell r="D2428" t="str">
            <v>24" CONDUIT, TYPE C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/>
          </cell>
          <cell r="C2429" t="str">
            <v>FT</v>
          </cell>
          <cell r="D2429" t="str">
            <v>24" CONDUIT, TYPE C,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/>
          </cell>
          <cell r="C2430" t="str">
            <v>FT</v>
          </cell>
          <cell r="D2430" t="str">
            <v>24" CONDUIT, TYPE D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/>
          </cell>
          <cell r="C2431" t="str">
            <v>FT</v>
          </cell>
          <cell r="D2431" t="str">
            <v>24" CONDUIT, TYPE D,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/>
          </cell>
          <cell r="C2432" t="str">
            <v>FT</v>
          </cell>
          <cell r="D2432" t="str">
            <v>24" CONDUIT, TYPE E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/>
          </cell>
          <cell r="C2433" t="str">
            <v>FT</v>
          </cell>
          <cell r="D2433" t="str">
            <v>24" CONDUIT, TYPE E,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/>
          </cell>
          <cell r="C2434" t="str">
            <v>FT</v>
          </cell>
          <cell r="D2434" t="str">
            <v>24" CONDUIT, TYPE F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/>
          </cell>
          <cell r="C2435" t="str">
            <v>FT</v>
          </cell>
          <cell r="D2435" t="str">
            <v>24" CONDUIT, TYPE F,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/>
          </cell>
          <cell r="C2436" t="str">
            <v>FT</v>
          </cell>
          <cell r="D2436" t="str">
            <v>27" CONDUIT, TYPE A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/>
          </cell>
          <cell r="C2437" t="str">
            <v>FT</v>
          </cell>
          <cell r="D2437" t="str">
            <v>27" CONDUIT, TYPE A, AS PER PLAN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/>
          </cell>
          <cell r="C2438" t="str">
            <v>FT</v>
          </cell>
          <cell r="D2438" t="str">
            <v>27" CONDUIT, TYPE B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/>
          </cell>
          <cell r="C2439" t="str">
            <v>FT</v>
          </cell>
          <cell r="D2439" t="str">
            <v>27" CONDUIT, TYPE B, AS PER PLAN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/>
          </cell>
          <cell r="C2440" t="str">
            <v>FT</v>
          </cell>
          <cell r="D2440" t="str">
            <v>27" CONDUIT, TYPE C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/>
          </cell>
          <cell r="C2441" t="str">
            <v>FT</v>
          </cell>
          <cell r="D2441" t="str">
            <v>27" CONDUIT, TYPE C, AS PER PLAN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/>
          </cell>
          <cell r="C2442" t="str">
            <v>FT</v>
          </cell>
          <cell r="D2442" t="str">
            <v>27" CONDUIT, TYPE D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/>
          </cell>
          <cell r="C2443" t="str">
            <v>FT</v>
          </cell>
          <cell r="D2443" t="str">
            <v>27" CONDUIT, TYPE E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/>
          </cell>
          <cell r="C2444" t="str">
            <v>FT</v>
          </cell>
          <cell r="D2444" t="str">
            <v>27" CONDUIT, TYPE F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/>
          </cell>
          <cell r="C2445" t="str">
            <v>FT</v>
          </cell>
          <cell r="D2445" t="str">
            <v>27" CONDUIT, TYPE F, AS PER PLAN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/>
          </cell>
          <cell r="C2446" t="str">
            <v>FT</v>
          </cell>
          <cell r="D2446" t="str">
            <v>30" CONDUIT, TYPE A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/>
          </cell>
          <cell r="C2447" t="str">
            <v>FT</v>
          </cell>
          <cell r="D2447" t="str">
            <v>30" CONDUIT, TYPE A, AS PER PLAN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/>
          </cell>
          <cell r="C2448" t="str">
            <v>FT</v>
          </cell>
          <cell r="D2448" t="str">
            <v>30" CONDUIT, TYPE B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/>
          </cell>
          <cell r="C2449" t="str">
            <v>FT</v>
          </cell>
          <cell r="D2449" t="str">
            <v>30" CONDUIT, TYPE B, AS PER PLAN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/>
          </cell>
          <cell r="C2450" t="str">
            <v>FT</v>
          </cell>
          <cell r="D2450" t="str">
            <v>30" CONDUIT, TYPE C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/>
          </cell>
          <cell r="C2451" t="str">
            <v>FT</v>
          </cell>
          <cell r="D2451" t="str">
            <v>30" CONDUIT, TYPE C, AS PER PLAN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/>
          </cell>
          <cell r="C2452" t="str">
            <v>FT</v>
          </cell>
          <cell r="D2452" t="str">
            <v>30" CONDUIT, TYPE D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/>
          </cell>
          <cell r="C2453" t="str">
            <v>FT</v>
          </cell>
          <cell r="D2453" t="str">
            <v>30" CONDUIT, TYPE D, AS PER PLAN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/>
          </cell>
          <cell r="C2454" t="str">
            <v>FT</v>
          </cell>
          <cell r="D2454" t="str">
            <v>30" CONDUIT, TYPE E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/>
          </cell>
          <cell r="C2455" t="str">
            <v>FT</v>
          </cell>
          <cell r="D2455" t="str">
            <v>30" CONDUIT, TYPE F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/>
          </cell>
          <cell r="C2456" t="str">
            <v>FT</v>
          </cell>
          <cell r="D2456" t="str">
            <v>36" CONDUIT, TYPE A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/>
          </cell>
          <cell r="C2457" t="str">
            <v>FT</v>
          </cell>
          <cell r="D2457" t="str">
            <v>36" CONDUIT, TYPE A, AS PER PLAN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/>
          </cell>
          <cell r="C2458" t="str">
            <v>FT</v>
          </cell>
          <cell r="D2458" t="str">
            <v>36" CONDUIT, TYPE B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/>
          </cell>
          <cell r="C2459" t="str">
            <v>FT</v>
          </cell>
          <cell r="D2459" t="str">
            <v>36" CONDUIT, TYPE B, AS PER PLAN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/>
          </cell>
          <cell r="C2460" t="str">
            <v>FT</v>
          </cell>
          <cell r="D2460" t="str">
            <v>36" CONDUIT, TYPE C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/>
          </cell>
          <cell r="C2461" t="str">
            <v>FT</v>
          </cell>
          <cell r="D2461" t="str">
            <v>36" CONDUIT, TYPE C, AS PER PLAN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/>
          </cell>
          <cell r="C2462" t="str">
            <v>FT</v>
          </cell>
          <cell r="D2462" t="str">
            <v>36" CONDUIT, TYPE D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/>
          </cell>
          <cell r="C2463" t="str">
            <v>FT</v>
          </cell>
          <cell r="D2463" t="str">
            <v>36" CONDUIT, TYPE D, AS PER PLAN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/>
          </cell>
          <cell r="C2464" t="str">
            <v>FT</v>
          </cell>
          <cell r="D2464" t="str">
            <v>36" CONDUIT, TYPE E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/>
          </cell>
          <cell r="C2465" t="str">
            <v>FT</v>
          </cell>
          <cell r="D2465" t="str">
            <v>36" CONDUIT, TYPE F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/>
          </cell>
          <cell r="C2466" t="str">
            <v>FT</v>
          </cell>
          <cell r="D2466" t="str">
            <v>42" CONDUIT, TYPE A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/>
          </cell>
          <cell r="C2467" t="str">
            <v>FT</v>
          </cell>
          <cell r="D2467" t="str">
            <v>42" CONDUIT, TYPE A, AS PER PLAN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/>
          </cell>
          <cell r="C2468" t="str">
            <v>FT</v>
          </cell>
          <cell r="D2468" t="str">
            <v>42" CONDUIT, TYPE B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/>
          </cell>
          <cell r="C2469" t="str">
            <v>FT</v>
          </cell>
          <cell r="D2469" t="str">
            <v>42" CONDUIT, TYPE B, AS PER PLAN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/>
          </cell>
          <cell r="C2470" t="str">
            <v>FT</v>
          </cell>
          <cell r="D2470" t="str">
            <v>42" CONDUIT, TYPE C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/>
          </cell>
          <cell r="C2471" t="str">
            <v>FT</v>
          </cell>
          <cell r="D2471" t="str">
            <v>42" CONDUIT, TYPE C, AS PER PLAN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/>
          </cell>
          <cell r="C2472" t="str">
            <v>FT</v>
          </cell>
          <cell r="D2472" t="str">
            <v>42" CONDUIT, TYPE D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/>
          </cell>
          <cell r="C2473" t="str">
            <v>FT</v>
          </cell>
          <cell r="D2473" t="str">
            <v>42" CONDUIT, TYPE F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/>
          </cell>
          <cell r="C2474" t="str">
            <v>FT</v>
          </cell>
          <cell r="D2474" t="str">
            <v>42" CONDUIT, TYPE F,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/>
          </cell>
          <cell r="C2475" t="str">
            <v>FT</v>
          </cell>
          <cell r="D2475" t="str">
            <v>48" CONDUIT, TYPE A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/>
          </cell>
          <cell r="C2476" t="str">
            <v>FT</v>
          </cell>
          <cell r="D2476" t="str">
            <v>48" CONDUIT, TYPE A,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/>
          </cell>
          <cell r="C2477" t="str">
            <v>FT</v>
          </cell>
          <cell r="D2477" t="str">
            <v>48" CONDUIT, TYPE B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/>
          </cell>
          <cell r="C2478" t="str">
            <v>FT</v>
          </cell>
          <cell r="D2478" t="str">
            <v>48" CONDUIT, TYPE B, AS PER PLAN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/>
          </cell>
          <cell r="C2479" t="str">
            <v>FT</v>
          </cell>
          <cell r="D2479" t="str">
            <v>48" CONDUIT, TYPE C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/>
          </cell>
          <cell r="C2480" t="str">
            <v>FT</v>
          </cell>
          <cell r="D2480" t="str">
            <v>48" CONDUIT, TYPE C,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/>
          </cell>
          <cell r="C2481" t="str">
            <v>FT</v>
          </cell>
          <cell r="D2481" t="str">
            <v>48" CONDUIT, TYPE D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/>
          </cell>
          <cell r="C2482" t="str">
            <v>FT</v>
          </cell>
          <cell r="D2482" t="str">
            <v>48" CONDUIT, TYPE F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/>
          </cell>
          <cell r="C2483" t="str">
            <v>FT</v>
          </cell>
          <cell r="D2483" t="str">
            <v>48" CONDUIT, TYPE F, AS PER PLAN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/>
          </cell>
          <cell r="C2484" t="str">
            <v>FT</v>
          </cell>
          <cell r="D2484" t="str">
            <v>54" CONDUIT, TYPE A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/>
          </cell>
          <cell r="C2485" t="str">
            <v>FT</v>
          </cell>
          <cell r="D2485" t="str">
            <v>54" CONDUIT, TYPE A, AS PER PLAN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/>
          </cell>
          <cell r="C2486" t="str">
            <v>FT</v>
          </cell>
          <cell r="D2486" t="str">
            <v>54" CONDUIT, TYPE B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/>
          </cell>
          <cell r="C2487" t="str">
            <v>FT</v>
          </cell>
          <cell r="D2487" t="str">
            <v>54" CONDUIT, TYPE B,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/>
          </cell>
          <cell r="C2488" t="str">
            <v>FT</v>
          </cell>
          <cell r="D2488" t="str">
            <v>54" CONDUIT, TYPE C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/>
          </cell>
          <cell r="C2489" t="str">
            <v>FT</v>
          </cell>
          <cell r="D2489" t="str">
            <v>54" CONDUIT, TYPE C,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/>
          </cell>
          <cell r="C2490" t="str">
            <v>FT</v>
          </cell>
          <cell r="D2490" t="str">
            <v>54" CONDUIT, TYPE D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/>
          </cell>
          <cell r="C2491" t="str">
            <v>FT</v>
          </cell>
          <cell r="D2491" t="str">
            <v>54" CONDUIT, TYPE D,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/>
          </cell>
          <cell r="C2492" t="str">
            <v>FT</v>
          </cell>
          <cell r="D2492" t="str">
            <v>60" CONDUIT, TYPE A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/>
          </cell>
          <cell r="C2493" t="str">
            <v>FT</v>
          </cell>
          <cell r="D2493" t="str">
            <v>60" CONDUIT, TYPE A,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/>
          </cell>
          <cell r="C2494" t="str">
            <v>FT</v>
          </cell>
          <cell r="D2494" t="str">
            <v>60" CONDUIT, TYPE B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/>
          </cell>
          <cell r="C2495" t="str">
            <v>FT</v>
          </cell>
          <cell r="D2495" t="str">
            <v>60" CONDUIT, TYPE B, AS PER PLAN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/>
          </cell>
          <cell r="C2496" t="str">
            <v>FT</v>
          </cell>
          <cell r="D2496" t="str">
            <v>60" CONDUIT, TYPE C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/>
          </cell>
          <cell r="C2497" t="str">
            <v>FT</v>
          </cell>
          <cell r="D2497" t="str">
            <v>60" CONDUIT, TYPE D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/>
          </cell>
          <cell r="C2498" t="str">
            <v>FT</v>
          </cell>
          <cell r="D2498" t="str">
            <v>66" CONDUIT, TYPE A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/>
          </cell>
          <cell r="C2499" t="str">
            <v>FT</v>
          </cell>
          <cell r="D2499" t="str">
            <v>66" CONDUIT, TYPE A, AS PER PLAN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/>
          </cell>
          <cell r="C2500" t="str">
            <v>FT</v>
          </cell>
          <cell r="D2500" t="str">
            <v>66" CONDUIT, TYPE B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/>
          </cell>
          <cell r="C2501" t="str">
            <v>FT</v>
          </cell>
          <cell r="D2501" t="str">
            <v>66" CONDUIT, TYPE B, AS PER PLAN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/>
          </cell>
          <cell r="C2502" t="str">
            <v>FT</v>
          </cell>
          <cell r="D2502" t="str">
            <v>66" CONDUIT, TYPE C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/>
          </cell>
          <cell r="C2503" t="str">
            <v>LF</v>
          </cell>
          <cell r="D2503" t="str">
            <v>66" CONDUIT, TYPE C, AS PER PLAN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/>
          </cell>
          <cell r="C2504" t="str">
            <v>FT</v>
          </cell>
          <cell r="D2504" t="str">
            <v>66" CONDUIT, TYPE D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/>
          </cell>
          <cell r="C2505" t="str">
            <v>FT</v>
          </cell>
          <cell r="D2505" t="str">
            <v>72"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/>
          </cell>
          <cell r="C2506" t="str">
            <v>FT</v>
          </cell>
          <cell r="D2506" t="str">
            <v>72"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/>
          </cell>
          <cell r="C2507" t="str">
            <v>FT</v>
          </cell>
          <cell r="D2507" t="str">
            <v>72"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/>
          </cell>
          <cell r="C2508" t="str">
            <v>FT</v>
          </cell>
          <cell r="D2508" t="str">
            <v>72"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/>
          </cell>
          <cell r="C2509" t="str">
            <v>FT</v>
          </cell>
          <cell r="D2509" t="str">
            <v>72"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/>
          </cell>
          <cell r="C2510" t="str">
            <v>FT</v>
          </cell>
          <cell r="D2510" t="str">
            <v>72" CONDUIT, TYPE C, AS PER PLAN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/>
          </cell>
          <cell r="C2511" t="str">
            <v>FT</v>
          </cell>
          <cell r="D2511" t="str">
            <v>72" CONDUIT, TYPE D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/>
          </cell>
          <cell r="C2512" t="str">
            <v>FT</v>
          </cell>
          <cell r="D2512" t="str">
            <v>78" CONDUIT, TYPE A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/>
          </cell>
          <cell r="C2513" t="str">
            <v>FT</v>
          </cell>
          <cell r="D2513" t="str">
            <v>78" CONDUIT, TYPE A, AS PER PLAN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/>
          </cell>
          <cell r="C2514" t="str">
            <v>FT</v>
          </cell>
          <cell r="D2514" t="str">
            <v>78" CONDUIT, TYPE B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/>
          </cell>
          <cell r="C2515" t="str">
            <v>FT</v>
          </cell>
          <cell r="D2515" t="str">
            <v>78" CONDUIT, TYPE B, AS PER PLAN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/>
          </cell>
          <cell r="C2516" t="str">
            <v>FT</v>
          </cell>
          <cell r="D2516" t="str">
            <v>78" CONDUIT, TYPE C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/>
          </cell>
          <cell r="C2517" t="str">
            <v>FT</v>
          </cell>
          <cell r="D2517" t="str">
            <v>78"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/>
          </cell>
          <cell r="C2518" t="str">
            <v>FT</v>
          </cell>
          <cell r="D2518" t="str">
            <v>84"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/>
          </cell>
          <cell r="C2519" t="str">
            <v>FT</v>
          </cell>
          <cell r="D2519" t="str">
            <v>84"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/>
          </cell>
          <cell r="C2520" t="str">
            <v>FT</v>
          </cell>
          <cell r="D2520" t="str">
            <v>84"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/>
          </cell>
          <cell r="C2521" t="str">
            <v>FT</v>
          </cell>
          <cell r="D2521" t="str">
            <v>84" CONDUIT, TYPE C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/>
          </cell>
          <cell r="C2522" t="str">
            <v>FT</v>
          </cell>
          <cell r="D2522" t="str">
            <v>84" CONDUIT, TYPE C, AS PER PLAN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/>
          </cell>
          <cell r="C2523" t="str">
            <v>FT</v>
          </cell>
          <cell r="D2523" t="str">
            <v>84" CONDUIT, TYPE D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/>
          </cell>
          <cell r="C2524" t="str">
            <v>FT</v>
          </cell>
          <cell r="D2524" t="str">
            <v>90" CONDUIT, TYPE A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/>
          </cell>
          <cell r="C2525" t="str">
            <v>FT</v>
          </cell>
          <cell r="D2525" t="str">
            <v>90" CONDUIT, TYPE A, AS PER PLAN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/>
          </cell>
          <cell r="C2526" t="str">
            <v>FT</v>
          </cell>
          <cell r="D2526" t="str">
            <v>90" CONDUIT, TYPE B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/>
          </cell>
          <cell r="C2527" t="str">
            <v>FT</v>
          </cell>
          <cell r="D2527" t="str">
            <v>90" CONDUIT, TYPE C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/>
          </cell>
          <cell r="C2528" t="str">
            <v>FT</v>
          </cell>
          <cell r="D2528" t="str">
            <v>90" CONDUIT, TYPE D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/>
          </cell>
          <cell r="C2529" t="str">
            <v>FT</v>
          </cell>
          <cell r="D2529" t="str">
            <v>96" CONDUIT, TYPE A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/>
          </cell>
          <cell r="C2530" t="str">
            <v>FT</v>
          </cell>
          <cell r="D2530" t="str">
            <v>96" CONDUIT, TYPE A, AS PER PLAN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/>
          </cell>
          <cell r="C2531" t="str">
            <v>FT</v>
          </cell>
          <cell r="D2531" t="str">
            <v>96" CONDUIT, TYPE B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/>
          </cell>
          <cell r="C2532" t="str">
            <v>FT</v>
          </cell>
          <cell r="D2532" t="str">
            <v>96" CONDUIT, TYPE B,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/>
          </cell>
          <cell r="C2533" t="str">
            <v>FT</v>
          </cell>
          <cell r="D2533" t="str">
            <v>96" CONDUIT, TYPE C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/>
          </cell>
          <cell r="C2534" t="str">
            <v>FT</v>
          </cell>
          <cell r="D2534" t="str">
            <v>102" CONDUIT, TYPE A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/>
          </cell>
          <cell r="C2535" t="str">
            <v>FT</v>
          </cell>
          <cell r="D2535" t="str">
            <v>102" CONDUIT, TYPE A,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/>
          </cell>
          <cell r="C2536" t="str">
            <v>FT</v>
          </cell>
          <cell r="D2536" t="str">
            <v>102" CONDUIT, TYPE B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/>
          </cell>
          <cell r="C2537" t="str">
            <v>FT</v>
          </cell>
          <cell r="D2537" t="str">
            <v>102" CONDUIT, TYPE C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/>
          </cell>
          <cell r="C2538" t="str">
            <v>FT</v>
          </cell>
          <cell r="D2538" t="str">
            <v>108" CONDUIT, TYPE A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/>
          </cell>
          <cell r="C2539" t="str">
            <v>FT</v>
          </cell>
          <cell r="D2539" t="str">
            <v>108" CONDUIT, TYPE A, AS PER PLAN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/>
          </cell>
          <cell r="C2540" t="str">
            <v>FT</v>
          </cell>
          <cell r="D2540" t="str">
            <v>108" CONDUIT, TYPE B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/>
          </cell>
          <cell r="C2541" t="str">
            <v>FT</v>
          </cell>
          <cell r="D2541" t="str">
            <v>108" CONDUIT, TYPE C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/>
          </cell>
          <cell r="C2542" t="str">
            <v>FT</v>
          </cell>
          <cell r="D2542" t="str">
            <v>114"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/>
          </cell>
          <cell r="C2543" t="str">
            <v>FT</v>
          </cell>
          <cell r="D2543" t="str">
            <v>114" CONDUIT, TYPE B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/>
          </cell>
          <cell r="C2544" t="str">
            <v>FT</v>
          </cell>
          <cell r="D2544" t="str">
            <v>114" CONDUIT, TYPE C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/>
          </cell>
          <cell r="C2545" t="str">
            <v>FT</v>
          </cell>
          <cell r="D2545" t="str">
            <v>120" CONDUIT, TYPE A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/>
          </cell>
          <cell r="C2546" t="str">
            <v>FT</v>
          </cell>
          <cell r="D2546" t="str">
            <v>120" CONDUIT, TYPE A, AS PER PLAN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/>
          </cell>
          <cell r="C2547" t="str">
            <v>FT</v>
          </cell>
          <cell r="D2547" t="str">
            <v>120" CONDUIT, TYPE B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/>
          </cell>
          <cell r="C2548" t="str">
            <v>FT</v>
          </cell>
          <cell r="D2548" t="str">
            <v>120" CONDUIT, TYPE C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/>
          </cell>
          <cell r="C2549" t="str">
            <v>FT</v>
          </cell>
          <cell r="D2549" t="str">
            <v>126" CONDUIT, TYPE A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/>
          </cell>
          <cell r="C2550" t="str">
            <v>FT</v>
          </cell>
          <cell r="D2550" t="str">
            <v>126" CONDUIT, TYPE A, AS PER PLAN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/>
          </cell>
          <cell r="C2551" t="str">
            <v>FT</v>
          </cell>
          <cell r="D2551" t="str">
            <v>126" CONDUIT, TYPE B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/>
          </cell>
          <cell r="C2552" t="str">
            <v>FT</v>
          </cell>
          <cell r="D2552" t="str">
            <v>126" CONDUIT, TYPE C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/>
          </cell>
          <cell r="C2553" t="str">
            <v>FT</v>
          </cell>
          <cell r="D2553" t="str">
            <v>132" CONDUIT, TYPE A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/>
          </cell>
          <cell r="C2554" t="str">
            <v>FT</v>
          </cell>
          <cell r="D2554" t="str">
            <v>132" CONDUIT, TYPE A, AS PER PLAN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/>
          </cell>
          <cell r="C2555" t="str">
            <v>FT</v>
          </cell>
          <cell r="D2555" t="str">
            <v>132" CONDUIT, TYPE B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/>
          </cell>
          <cell r="C2556" t="str">
            <v>FT</v>
          </cell>
          <cell r="D2556" t="str">
            <v>132" CONDUIT, TYPE C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/>
          </cell>
          <cell r="C2557" t="str">
            <v>FT</v>
          </cell>
          <cell r="D2557" t="str">
            <v>138" CONDUIT, TYPE A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/>
          </cell>
          <cell r="C2558" t="str">
            <v>FT</v>
          </cell>
          <cell r="D2558" t="str">
            <v>138" CONDUIT, TYPE A, AS PER PLAN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/>
          </cell>
          <cell r="C2559" t="str">
            <v>FT</v>
          </cell>
          <cell r="D2559" t="str">
            <v>138" CONDUIT, TYPE B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/>
          </cell>
          <cell r="C2560" t="str">
            <v>FT</v>
          </cell>
          <cell r="D2560" t="str">
            <v>138" CONDUIT, TYPE C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/>
          </cell>
          <cell r="C2561" t="str">
            <v>FT</v>
          </cell>
          <cell r="D2561" t="str">
            <v>144" CONDUIT, TYPE A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/>
          </cell>
          <cell r="C2562" t="str">
            <v>FT</v>
          </cell>
          <cell r="D2562" t="str">
            <v>144" CONDUIT, TYPE A, AS PER PLAN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/>
          </cell>
          <cell r="C2563" t="str">
            <v>FT</v>
          </cell>
          <cell r="D2563" t="str">
            <v>144" CONDUIT, TYPE B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/>
          </cell>
          <cell r="C2564" t="str">
            <v>FT</v>
          </cell>
          <cell r="D2564" t="str">
            <v>144" CONDUIT, TYPE C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/>
          </cell>
          <cell r="C2565" t="str">
            <v>FT</v>
          </cell>
          <cell r="D2565" t="str">
            <v>CONDUIT, TYPE A (LARGER THAN 144")</v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/>
          </cell>
          <cell r="C2566" t="str">
            <v>FT</v>
          </cell>
          <cell r="D2566" t="str">
            <v>14" X 23" CONDUIT, TYPE A, 706.04</v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/>
          </cell>
          <cell r="C2567" t="str">
            <v>FT</v>
          </cell>
          <cell r="D2567" t="str">
            <v>14" X 23" CONDUIT, TYPE B, 706.04</v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/>
          </cell>
          <cell r="C2568" t="str">
            <v>FT</v>
          </cell>
          <cell r="D2568" t="str">
            <v>14" X 23" CONDUIT, TYPE B, 706.04, AS PER PLAN</v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/>
          </cell>
          <cell r="C2569" t="str">
            <v>FT</v>
          </cell>
          <cell r="D2569" t="str">
            <v>14" X 23" CONDUIT, TYPE C, 706.04</v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/>
          </cell>
          <cell r="C2570" t="str">
            <v>FT</v>
          </cell>
          <cell r="D2570" t="str">
            <v>14" X 23" CONDUIT, TYPE D, 706.04</v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/>
          </cell>
          <cell r="C2571" t="str">
            <v>FT</v>
          </cell>
          <cell r="D2571" t="str">
            <v>19" X 30" CONDUIT, TYPE A, 706.04</v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/>
          </cell>
          <cell r="C2572" t="str">
            <v>FT</v>
          </cell>
          <cell r="D2572" t="str">
            <v>19" X 30" CONDUIT, TYPE B, 706.04</v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/>
          </cell>
          <cell r="C2573" t="str">
            <v>FT</v>
          </cell>
          <cell r="D2573" t="str">
            <v>19" X 30" CONDUIT, TYPE B, 706.04, AS PER PLAN</v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/>
          </cell>
          <cell r="C2574" t="str">
            <v>FT</v>
          </cell>
          <cell r="D2574" t="str">
            <v>19" X 30" CONDUIT, TYPE C, 706.04</v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/>
          </cell>
          <cell r="C2575" t="str">
            <v>FT</v>
          </cell>
          <cell r="D2575" t="str">
            <v>19" X 30" CONDUIT, TYPE C, 706.04, AS PER PLAN</v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/>
          </cell>
          <cell r="C2576" t="str">
            <v>FT</v>
          </cell>
          <cell r="D2576" t="str">
            <v>19" X 30" CONDUIT, TYPE D, 706.04</v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/>
          </cell>
          <cell r="C2577" t="str">
            <v>FT</v>
          </cell>
          <cell r="D2577" t="str">
            <v>22" X 34" CONDUIT, TYPE A, 706.04</v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/>
          </cell>
          <cell r="C2578" t="str">
            <v>FT</v>
          </cell>
          <cell r="D2578" t="str">
            <v>22" X 34" CONDUIT, TYPE B, 706.04</v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/>
          </cell>
          <cell r="C2579" t="str">
            <v>FT</v>
          </cell>
          <cell r="D2579" t="str">
            <v>22" X 34" CONDUIT, TYPE C,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/>
          </cell>
          <cell r="C2580" t="str">
            <v>FT</v>
          </cell>
          <cell r="D2580" t="str">
            <v>22" X 34" CONDUIT, TYPE D,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/>
          </cell>
          <cell r="C2581" t="str">
            <v>FT</v>
          </cell>
          <cell r="D2581" t="str">
            <v>24" X 38" CONDUIT, TYPE A, 706.04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/>
          </cell>
          <cell r="C2582" t="str">
            <v>FT</v>
          </cell>
          <cell r="D2582" t="str">
            <v>24" X 38" CONDUIT, TYPE A, 706.04, AS PER PLAN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/>
          </cell>
          <cell r="C2583" t="str">
            <v>FT</v>
          </cell>
          <cell r="D2583" t="str">
            <v>24" X 38" CONDUIT, TYPE B,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/>
          </cell>
          <cell r="C2584" t="str">
            <v>FT</v>
          </cell>
          <cell r="D2584" t="str">
            <v>24" X 38" CONDUIT, TYPE C,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/>
          </cell>
          <cell r="C2585" t="str">
            <v>FT</v>
          </cell>
          <cell r="D2585" t="str">
            <v>24" X 38" CONDUIT, TYPE D,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/>
          </cell>
          <cell r="C2586" t="str">
            <v>FT</v>
          </cell>
          <cell r="D2586" t="str">
            <v>29" X 45" CONDUIT, TYPE A, 706.04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/>
          </cell>
          <cell r="C2587" t="str">
            <v>FT</v>
          </cell>
          <cell r="D2587" t="str">
            <v>29" X 45" CONDUIT, TYPE B,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/>
          </cell>
          <cell r="C2588" t="str">
            <v>FT</v>
          </cell>
          <cell r="D2588" t="str">
            <v>29" X 45" CONDUIT, TYPE C, 706.04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/>
          </cell>
          <cell r="C2589" t="str">
            <v>FT</v>
          </cell>
          <cell r="D2589" t="str">
            <v>29" X 45" CONDUIT, TYPE C, 706.04, AS PER PLAN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/>
          </cell>
          <cell r="C2590" t="str">
            <v>FT</v>
          </cell>
          <cell r="D2590" t="str">
            <v>29" X 45" CONDUIT, TYPE D,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/>
          </cell>
          <cell r="C2591" t="str">
            <v>FT</v>
          </cell>
          <cell r="D2591" t="str">
            <v>29" X 45" CONDUIT, TYPE D, 706.04, AS PER PLAN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/>
          </cell>
          <cell r="C2592" t="str">
            <v>FT</v>
          </cell>
          <cell r="D2592" t="str">
            <v>34" X 53" CONDUIT, TYPE A,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/>
          </cell>
          <cell r="C2593" t="str">
            <v>FT</v>
          </cell>
          <cell r="D2593" t="str">
            <v>34" X 53" CONDUIT, TYPE A, 706.04, AS PER PLAN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/>
          </cell>
          <cell r="C2594" t="str">
            <v>FT</v>
          </cell>
          <cell r="D2594" t="str">
            <v>34" X 53" CONDUIT, TYPE B,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/>
          </cell>
          <cell r="C2595" t="str">
            <v>FT</v>
          </cell>
          <cell r="D2595" t="str">
            <v>34" X 53" CONDUIT, TYPE B,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/>
          </cell>
          <cell r="C2596" t="str">
            <v>FT</v>
          </cell>
          <cell r="D2596" t="str">
            <v>34" X 53" CONDUIT, TYPE C,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/>
          </cell>
          <cell r="C2597" t="str">
            <v>FT</v>
          </cell>
          <cell r="D2597" t="str">
            <v>34" X 53" CONDUIT, TYPE D,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/>
          </cell>
          <cell r="C2598" t="str">
            <v>FT</v>
          </cell>
          <cell r="D2598" t="str">
            <v>38" X 60" CONDUIT, TYPE A,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/>
          </cell>
          <cell r="C2599" t="str">
            <v>FT</v>
          </cell>
          <cell r="D2599" t="str">
            <v>38" X 60" CONDUIT, TYPE A, 706.04, AS PER PLAN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/>
          </cell>
          <cell r="C2600" t="str">
            <v>FT</v>
          </cell>
          <cell r="D2600" t="str">
            <v>38" X 60"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/>
          </cell>
          <cell r="C2601" t="str">
            <v>FT</v>
          </cell>
          <cell r="D2601" t="str">
            <v>38" X 60" CONDUIT, TYPE B, 706.04, AS PER PLAN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/>
          </cell>
          <cell r="C2602" t="str">
            <v>FT</v>
          </cell>
          <cell r="D2602" t="str">
            <v>38" X 60" CONDUIT, TYPE C, 706.04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/>
          </cell>
          <cell r="C2603" t="str">
            <v>FT</v>
          </cell>
          <cell r="D2603" t="str">
            <v>38" X 60"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/>
          </cell>
          <cell r="C2604" t="str">
            <v>FT</v>
          </cell>
          <cell r="D2604" t="str">
            <v>43" X 68" CONDUIT, TYPE A, 706.04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/>
          </cell>
          <cell r="C2605" t="str">
            <v>FT</v>
          </cell>
          <cell r="D2605" t="str">
            <v>43" X 68" CONDUIT, TYPE A, 706.04, AS PER PLAN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/>
          </cell>
          <cell r="C2606" t="str">
            <v>FT</v>
          </cell>
          <cell r="D2606" t="str">
            <v>43" X 68" CONDUIT, TYPE B, 706.04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/>
          </cell>
          <cell r="C2607" t="str">
            <v>FT</v>
          </cell>
          <cell r="D2607" t="str">
            <v>43" X 68" CONDUIT, TYPE B, 706.04, AS PER PLAN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/>
          </cell>
          <cell r="C2608" t="str">
            <v>FT</v>
          </cell>
          <cell r="D2608" t="str">
            <v>43" X 68" CONDUIT, TYPE C, 706.04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/>
          </cell>
          <cell r="C2609" t="str">
            <v>FT</v>
          </cell>
          <cell r="D2609" t="str">
            <v>43" X 68" CONDUIT, TYPE D,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/>
          </cell>
          <cell r="C2610" t="str">
            <v>FT</v>
          </cell>
          <cell r="D2610" t="str">
            <v>48" X 76" CONDUIT, TYPE A,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/>
          </cell>
          <cell r="C2611" t="str">
            <v>FT</v>
          </cell>
          <cell r="D2611" t="str">
            <v>48" X 76" CONDUIT, TYPE A, 706.04, AS PER PLAN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/>
          </cell>
          <cell r="C2612" t="str">
            <v>FT</v>
          </cell>
          <cell r="D2612" t="str">
            <v>48" X 76" CONDUIT, TYPE B, 706.04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/>
          </cell>
          <cell r="C2613" t="str">
            <v>FT</v>
          </cell>
          <cell r="D2613" t="str">
            <v>48" X 76" CONDUIT, TYPE C,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/>
          </cell>
          <cell r="C2614" t="str">
            <v>FT</v>
          </cell>
          <cell r="D2614" t="str">
            <v>48" X 76" CONDUIT, TYPE D, 706.04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/>
          </cell>
          <cell r="C2615" t="str">
            <v>FT</v>
          </cell>
          <cell r="D2615" t="str">
            <v>53" X 83" CONDUIT, TYPE A,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/>
          </cell>
          <cell r="C2616" t="str">
            <v>FT</v>
          </cell>
          <cell r="D2616" t="str">
            <v>53" X 83" CONDUIT, TYPE A, 706.04, AS PER PLAN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/>
          </cell>
          <cell r="C2617" t="str">
            <v>FT</v>
          </cell>
          <cell r="D2617" t="str">
            <v>53" X 83" CONDUIT, TYPE B,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/>
          </cell>
          <cell r="C2618" t="str">
            <v>FT</v>
          </cell>
          <cell r="D2618" t="str">
            <v>53" X 83" CONDUIT, TYPE C, 706.04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/>
          </cell>
          <cell r="C2619" t="str">
            <v>FT</v>
          </cell>
          <cell r="D2619" t="str">
            <v>53" X 83" CONDUIT, TYPE C, 706.04, AS PER PLAN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/>
          </cell>
          <cell r="C2620" t="str">
            <v>FT</v>
          </cell>
          <cell r="D2620" t="str">
            <v>58" X 91" CONDUIT, TYPE A, 706.04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/>
          </cell>
          <cell r="C2621" t="str">
            <v>FT</v>
          </cell>
          <cell r="D2621" t="str">
            <v>58" X 91" CONDUIT, TYPE A, 706.04, AS PER PLAN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/>
          </cell>
          <cell r="C2622" t="str">
            <v>FT</v>
          </cell>
          <cell r="D2622" t="str">
            <v>58" X 91" CONDUIT, TYPE B,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/>
          </cell>
          <cell r="C2623" t="str">
            <v>FT</v>
          </cell>
          <cell r="D2623" t="str">
            <v>58" X 91" CONDUIT, TYPE C,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/>
          </cell>
          <cell r="C2624" t="str">
            <v>FT</v>
          </cell>
          <cell r="D2624" t="str">
            <v>58" X 91" CONDUIT, TYPE D, 706.04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/>
          </cell>
          <cell r="C2625" t="str">
            <v>FT</v>
          </cell>
          <cell r="D2625" t="str">
            <v>63" X 98" CONDUIT, TYPE A,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/>
          </cell>
          <cell r="C2626" t="str">
            <v>FT</v>
          </cell>
          <cell r="D2626" t="str">
            <v>63" X 98" CONDUIT, TYPE A, 706.04, AS PER PLAN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/>
          </cell>
          <cell r="C2627" t="str">
            <v>FT</v>
          </cell>
          <cell r="D2627" t="str">
            <v>63" X 98" CONDUIT, TYPE B,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/>
          </cell>
          <cell r="C2628" t="str">
            <v>FT</v>
          </cell>
          <cell r="D2628" t="str">
            <v>63" X 98" CONDUIT, TYPE B, 706.04, AS PER PLAN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/>
          </cell>
          <cell r="C2629" t="str">
            <v>FT</v>
          </cell>
          <cell r="D2629" t="str">
            <v>63" X 98" CONDUIT, TYPE C, 706.04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/>
          </cell>
          <cell r="C2630" t="str">
            <v>FT</v>
          </cell>
          <cell r="D2630" t="str">
            <v>63" X 98" CONDUIT, TYPE D,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/>
          </cell>
          <cell r="C2631" t="str">
            <v>FT</v>
          </cell>
          <cell r="D2631" t="str">
            <v>68" X 106" CONDUIT, TYPE A,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/>
          </cell>
          <cell r="C2632" t="str">
            <v>FT</v>
          </cell>
          <cell r="D2632" t="str">
            <v>68" X 106" CONDUIT, TYPE A,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/>
          </cell>
          <cell r="C2633" t="str">
            <v>FT</v>
          </cell>
          <cell r="D2633" t="str">
            <v>68" X 106" CONDUIT, TYPE B,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/>
          </cell>
          <cell r="C2634" t="str">
            <v>FT</v>
          </cell>
          <cell r="D2634" t="str">
            <v>68" X 106" CONDUIT, TYPE C, 706.04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/>
          </cell>
          <cell r="C2635" t="str">
            <v>FT</v>
          </cell>
          <cell r="D2635" t="str">
            <v>68" X 106" CONDUIT, TYPE D,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/>
          </cell>
          <cell r="C2636" t="str">
            <v>FT</v>
          </cell>
          <cell r="D2636" t="str">
            <v>72" X 113" CONDUIT, TYPE A,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/>
          </cell>
          <cell r="C2637" t="str">
            <v>FT</v>
          </cell>
          <cell r="D2637" t="str">
            <v>72" X 113" CONDUIT, TYPE B,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/>
          </cell>
          <cell r="C2638" t="str">
            <v>FT</v>
          </cell>
          <cell r="D2638" t="str">
            <v>72" X 113" CONDUIT, TYPE C,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/>
          </cell>
          <cell r="C2639" t="str">
            <v>FT</v>
          </cell>
          <cell r="D2639" t="str">
            <v>77" X 121" CONDUIT, TYPE A, 706.04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/>
          </cell>
          <cell r="C2640" t="str">
            <v>FT</v>
          </cell>
          <cell r="D2640" t="str">
            <v>77" X 121"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/>
          </cell>
          <cell r="C2641" t="str">
            <v>FT</v>
          </cell>
          <cell r="D2641" t="str">
            <v>77" X 121"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/>
          </cell>
          <cell r="C2642" t="str">
            <v>FT</v>
          </cell>
          <cell r="D2642" t="str">
            <v>77" X 121"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/>
          </cell>
          <cell r="C2643" t="str">
            <v>FT</v>
          </cell>
          <cell r="D2643" t="str">
            <v>82" X 128" CONDUIT, TYPE A,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/>
          </cell>
          <cell r="C2644" t="str">
            <v>FT</v>
          </cell>
          <cell r="D2644" t="str">
            <v>82" X 128" CONDUIT, TYPE A, 706.04, AS PER PLAN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/>
          </cell>
          <cell r="C2645" t="str">
            <v>FT</v>
          </cell>
          <cell r="D2645" t="str">
            <v>87" X 136" CONDUIT, TYPE A, 706.04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/>
          </cell>
          <cell r="C2646" t="str">
            <v>FT</v>
          </cell>
          <cell r="D2646" t="str">
            <v>92" X 143" CONDUIT, TYPE A,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/>
          </cell>
          <cell r="C2647" t="str">
            <v>FT</v>
          </cell>
          <cell r="D2647" t="str">
            <v>97" X 151" CONDUIT, TYPE A,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/>
          </cell>
          <cell r="C2648" t="str">
            <v>FT</v>
          </cell>
          <cell r="D2648" t="str">
            <v>106" X 166" CONDUIT, TYPE A,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/>
          </cell>
          <cell r="C2649" t="str">
            <v>FT</v>
          </cell>
          <cell r="D2649" t="str">
            <v>116" X 180"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/>
          </cell>
          <cell r="C2650" t="str">
            <v>FT</v>
          </cell>
          <cell r="D2650" t="str">
            <v>17" X 13" CONDUIT, TYPE A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/>
          </cell>
          <cell r="C2651" t="str">
            <v>FT</v>
          </cell>
          <cell r="D2651" t="str">
            <v>17" X 13" CONDUIT, TYPE D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/>
          </cell>
          <cell r="C2652" t="str">
            <v>FT</v>
          </cell>
          <cell r="D2652" t="str">
            <v>17" X 13" CONDUIT, TYPE D, AS PER PLAN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/>
          </cell>
          <cell r="C2653" t="str">
            <v>FT</v>
          </cell>
          <cell r="D2653" t="str">
            <v>21" X 15" CONDUIT, TYPE A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/>
          </cell>
          <cell r="C2654" t="str">
            <v>FT</v>
          </cell>
          <cell r="D2654" t="str">
            <v>24" X 18" CONDUIT, TYPE A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/>
          </cell>
          <cell r="C2655" t="str">
            <v>FT</v>
          </cell>
          <cell r="D2655" t="str">
            <v>28" X 20" CONDUIT, TYPE A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/>
          </cell>
          <cell r="C2656" t="str">
            <v>FT</v>
          </cell>
          <cell r="D2656" t="str">
            <v>28" X 20" CONDUIT, TYPE D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/>
          </cell>
          <cell r="C2657" t="str">
            <v>FT</v>
          </cell>
          <cell r="D2657" t="str">
            <v>35" X 24" CONDUIT, TYPE A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/>
          </cell>
          <cell r="C2658" t="str">
            <v>FT</v>
          </cell>
          <cell r="D2658" t="str">
            <v>42" X 29" CONDUIT, TYPE A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/>
          </cell>
          <cell r="C2659" t="str">
            <v>FT</v>
          </cell>
          <cell r="D2659" t="str">
            <v>42" X 29" CONDUIT, TYPE B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/>
          </cell>
          <cell r="C2660" t="str">
            <v>FT</v>
          </cell>
          <cell r="D2660" t="str">
            <v>42" X 29" CONDUIT, TYPE D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/>
          </cell>
          <cell r="C2661" t="str">
            <v>FT</v>
          </cell>
          <cell r="D2661" t="str">
            <v>49" X 33" CONDUIT, TYPE A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/>
          </cell>
          <cell r="C2662" t="str">
            <v>FT</v>
          </cell>
          <cell r="D2662" t="str">
            <v>57" X 38" CONDUIT, TYPE A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/>
          </cell>
          <cell r="C2663" t="str">
            <v>FT</v>
          </cell>
          <cell r="D2663" t="str">
            <v>64" X 43"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/>
          </cell>
          <cell r="C2664" t="str">
            <v>FT</v>
          </cell>
          <cell r="D2664" t="str">
            <v>71" X 47" CONDUIT, TYPE A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/>
          </cell>
          <cell r="C2665" t="str">
            <v>FT</v>
          </cell>
          <cell r="D2665" t="str">
            <v>77" X 52" CONDUIT, TYPE A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/>
          </cell>
          <cell r="C2666" t="str">
            <v>FT</v>
          </cell>
          <cell r="D2666" t="str">
            <v>83" X 57"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/>
          </cell>
          <cell r="C2667" t="str">
            <v>FT</v>
          </cell>
          <cell r="D2667" t="str">
            <v>40" X 31"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/>
          </cell>
          <cell r="C2668" t="str">
            <v>FT</v>
          </cell>
          <cell r="D2668" t="str">
            <v>46" X 36"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/>
          </cell>
          <cell r="C2669" t="str">
            <v>FT</v>
          </cell>
          <cell r="D2669" t="str">
            <v>53" X 41" CONDUIT, TYPE A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/>
          </cell>
          <cell r="C2670" t="str">
            <v>FT</v>
          </cell>
          <cell r="D2670" t="str">
            <v>60" X 46"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/>
          </cell>
          <cell r="C2671" t="str">
            <v>FT</v>
          </cell>
          <cell r="D2671" t="str">
            <v>66" X 51"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/>
          </cell>
          <cell r="C2672" t="str">
            <v>FT</v>
          </cell>
          <cell r="D2672" t="str">
            <v>73" X 55" CONDUIT, TYPE A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/>
          </cell>
          <cell r="C2673" t="str">
            <v>FT</v>
          </cell>
          <cell r="D2673" t="str">
            <v>81" X 59" CONDUIT, TYPE A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/>
          </cell>
          <cell r="C2674" t="str">
            <v>FT</v>
          </cell>
          <cell r="D2674" t="str">
            <v>87" X 63"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/>
          </cell>
          <cell r="C2675" t="str">
            <v>FT</v>
          </cell>
          <cell r="D2675" t="str">
            <v>87" X 63" CONDUIT, TYPE A, AS PER PLAN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/>
          </cell>
          <cell r="C2676" t="str">
            <v>FT</v>
          </cell>
          <cell r="D2676" t="str">
            <v>95" X 67"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/>
          </cell>
          <cell r="C2677" t="str">
            <v>FT</v>
          </cell>
          <cell r="D2677" t="str">
            <v>95" X 67" CONDUIT, TYPE B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/>
          </cell>
          <cell r="C2678" t="str">
            <v>FT</v>
          </cell>
          <cell r="D2678" t="str">
            <v>103" X 71"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/>
          </cell>
          <cell r="C2679" t="str">
            <v>FT</v>
          </cell>
          <cell r="D2679" t="str">
            <v>103" X 71" CONDUIT, TYPE A, AS PER PLAN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/>
          </cell>
          <cell r="C2680" t="str">
            <v>FT</v>
          </cell>
          <cell r="D2680" t="str">
            <v>112" X 75"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/>
          </cell>
          <cell r="C2681" t="str">
            <v>FT</v>
          </cell>
          <cell r="D2681" t="str">
            <v>117" X 79"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/>
          </cell>
          <cell r="C2682" t="str">
            <v>FT</v>
          </cell>
          <cell r="D2682" t="str">
            <v>128" X 83"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/>
          </cell>
          <cell r="C2683" t="str">
            <v>FT</v>
          </cell>
          <cell r="D2683" t="str">
            <v>128" X 83" CONDUIT, TYPE A, AS PER PLAN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/>
          </cell>
          <cell r="C2684" t="str">
            <v>FT</v>
          </cell>
          <cell r="D2684" t="str">
            <v>137" X 87"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/>
          </cell>
          <cell r="C2685" t="str">
            <v>FT</v>
          </cell>
          <cell r="D2685" t="str">
            <v>137" X 87" CONDUIT, TYPE A, AS PER PLAN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/>
          </cell>
          <cell r="C2686" t="str">
            <v>FT</v>
          </cell>
          <cell r="D2686" t="str">
            <v>142" X 91"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/>
          </cell>
          <cell r="C2687" t="str">
            <v>FT</v>
          </cell>
          <cell r="D2687" t="str">
            <v>CONDUIT, TYPE B FOR UNDERGROUND DETENTION</v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/>
          </cell>
          <cell r="C2688" t="str">
            <v>FT</v>
          </cell>
          <cell r="D2688" t="str">
            <v>CONDUIT, TYPE B FOR UNDERGROUND DETENTION, AS PER PLAN</v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/>
          </cell>
          <cell r="C2689" t="str">
            <v>FT</v>
          </cell>
          <cell r="D2689" t="str">
            <v>CONDUIT, TYPE C FOR UNDERGROUND DETENTION</v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/>
          </cell>
          <cell r="C2690" t="str">
            <v>FT</v>
          </cell>
          <cell r="D2690" t="str">
            <v>CONDUIT, TYPE C FOR UNDERGROUND DETENTION, AS PER PLAN</v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/>
          </cell>
          <cell r="C2691" t="str">
            <v>FT</v>
          </cell>
          <cell r="D2691" t="str">
            <v>CONDUIT, TYPE A, PRECAST REINFORCED CONCRETE THREE SIDED FLAT TOPPED CULVERT</v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/>
          </cell>
          <cell r="C2692" t="str">
            <v>FT</v>
          </cell>
          <cell r="D2692" t="str">
            <v>CONDUIT, TYPE A, PRECAST REINFORCED CONCRETE THREE SIDED FLAT TOPPED CULVERT, AS PER PLAN</v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/>
          </cell>
          <cell r="C2693" t="str">
            <v>FT</v>
          </cell>
          <cell r="D2693" t="str">
            <v>CONDUIT, TYPE A, PRECAST REINFORCED CONCRETE ARCH SECTIONS</v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/>
          </cell>
          <cell r="C2694" t="str">
            <v>FT</v>
          </cell>
          <cell r="D2694" t="str">
            <v>CONDUIT, TYPE A, PRECAST REINFORCED CONCRETE ARCH SECTIONS, AS PER PLAN</v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/>
          </cell>
          <cell r="C2695" t="str">
            <v>FT</v>
          </cell>
          <cell r="D2695" t="str">
            <v>TYPE A, PRECAST REINFORCED CONCRETE ROUND SECTIONS</v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/>
          </cell>
          <cell r="C2696" t="str">
            <v>FT</v>
          </cell>
          <cell r="D2696" t="str">
            <v>TYPE A, PRECAST REINFORCED CONCRETE ROUND SECTIONS, AS PER PLAN</v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/>
          </cell>
          <cell r="C2697" t="str">
            <v>FT</v>
          </cell>
          <cell r="D2697" t="str">
            <v>CONDUIT, TYPE A, CORRUGATED STEEL BOX CULVERT</v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/>
          </cell>
          <cell r="C2698" t="str">
            <v>FT</v>
          </cell>
          <cell r="D2698" t="str">
            <v>CONDUIT, TYPE A, CORRUGATED STEEL BOX CULVERT, AS PER PLAN</v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/>
          </cell>
          <cell r="C2699" t="str">
            <v>FT</v>
          </cell>
          <cell r="D2699" t="str">
            <v>CONDUIT, TYPE A, CORRUGATED ALUMINUM BOX CULVERT</v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/>
          </cell>
          <cell r="C2700" t="str">
            <v>FT</v>
          </cell>
          <cell r="D2700" t="str">
            <v>CONDUIT, TYPE A, CORRUGATED ALUMINUM BOX CULVERT, AS PER PLAN</v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/>
          </cell>
          <cell r="C2701" t="str">
            <v>FT</v>
          </cell>
          <cell r="D2701" t="str">
            <v>CONDUIT, TYPE A, STRUCTURAL PLATE CORRUGATED STEEL PIPE ARCH</v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/>
          </cell>
          <cell r="C2702" t="str">
            <v>FT</v>
          </cell>
          <cell r="D2702" t="str">
            <v>6' X 4' CONDUIT, TYPE A, 706.05</v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/>
          </cell>
          <cell r="C2703" t="str">
            <v>FT</v>
          </cell>
          <cell r="D2703" t="str">
            <v>6' X 4' CONDUIT, TYPE A, 706.05, AS PER PLAN</v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/>
          </cell>
          <cell r="C2704" t="str">
            <v>FT</v>
          </cell>
          <cell r="D2704" t="str">
            <v>6' X 5' CONDUIT, TYPE A, 706.05</v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/>
          </cell>
          <cell r="C2705" t="str">
            <v>FT</v>
          </cell>
          <cell r="D2705" t="str">
            <v>6' X 5' CONDUIT, TYPE A, 706.05, AS PER PLAN</v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/>
          </cell>
          <cell r="C2706" t="str">
            <v>FT</v>
          </cell>
          <cell r="D2706" t="str">
            <v>6' X 6' CONDUIT, TYPE A, 706.05</v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/>
          </cell>
          <cell r="C2707" t="str">
            <v>FT</v>
          </cell>
          <cell r="D2707" t="str">
            <v>6' X 6' CONDUIT, TYPE A, 706.05, AS PER PLAN</v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/>
          </cell>
          <cell r="C2708" t="str">
            <v>FT</v>
          </cell>
          <cell r="D2708" t="str">
            <v>7' X 4' CONDUIT, TYPE A, 706.05</v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/>
          </cell>
          <cell r="C2709" t="str">
            <v>FT</v>
          </cell>
          <cell r="D2709" t="str">
            <v>7' X 4' CONDUIT, TYPE A, 706.05, AS PER PLAN</v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/>
          </cell>
          <cell r="C2710" t="str">
            <v>FT</v>
          </cell>
          <cell r="D2710" t="str">
            <v>7' X 5' CONDUIT, TYPE A, 706.05</v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/>
          </cell>
          <cell r="C2711" t="str">
            <v>FT</v>
          </cell>
          <cell r="D2711" t="str">
            <v>7' X 5' CONDUIT, TYPE A, 706.05, AS PER PLAN</v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/>
          </cell>
          <cell r="C2712" t="str">
            <v>FT</v>
          </cell>
          <cell r="D2712" t="str">
            <v>7' X 6' CONDUIT, TYPE A, 706.05</v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/>
          </cell>
          <cell r="C2713" t="str">
            <v>FT</v>
          </cell>
          <cell r="D2713" t="str">
            <v>7' X 6' CONDUIT, TYPE A, 706.05, AS PER PLAN</v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/>
          </cell>
          <cell r="C2714" t="str">
            <v>FT</v>
          </cell>
          <cell r="D2714" t="str">
            <v>7' X 7' CONDUIT, TYPE A, 706.05</v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/>
          </cell>
          <cell r="C2715" t="str">
            <v>FT</v>
          </cell>
          <cell r="D2715" t="str">
            <v>7' X 7' CONDUIT, TYPE A, 706.05, AS PER PLAN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/>
          </cell>
          <cell r="C2716" t="str">
            <v>FT</v>
          </cell>
          <cell r="D2716" t="str">
            <v>8' X 4' CONDUIT, TYPE A, 706.05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/>
          </cell>
          <cell r="C2717" t="str">
            <v>FT</v>
          </cell>
          <cell r="D2717" t="str">
            <v>8' X 4' CONDUIT, TYPE A, 706.05, AS PER PLAN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/>
          </cell>
          <cell r="C2718" t="str">
            <v>FT</v>
          </cell>
          <cell r="D2718" t="str">
            <v>8' X 4' CONDUIT, TYPE B, 706.05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/>
          </cell>
          <cell r="C2719" t="str">
            <v>FT</v>
          </cell>
          <cell r="D2719" t="str">
            <v>8' X 5'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/>
          </cell>
          <cell r="C2720" t="str">
            <v>FT</v>
          </cell>
          <cell r="D2720" t="str">
            <v>8' X 5'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/>
          </cell>
          <cell r="C2721" t="str">
            <v>FT</v>
          </cell>
          <cell r="D2721" t="str">
            <v>8' X 6'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/>
          </cell>
          <cell r="C2722" t="str">
            <v>FT</v>
          </cell>
          <cell r="D2722" t="str">
            <v>8' X 6'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/>
          </cell>
          <cell r="C2723" t="str">
            <v>FT</v>
          </cell>
          <cell r="D2723" t="str">
            <v>8' X 7'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/>
          </cell>
          <cell r="C2724" t="str">
            <v>FT</v>
          </cell>
          <cell r="D2724" t="str">
            <v>8' X 7'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/>
          </cell>
          <cell r="C2725" t="str">
            <v>FT</v>
          </cell>
          <cell r="D2725" t="str">
            <v>8' X 8'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/>
          </cell>
          <cell r="C2726" t="str">
            <v>FT</v>
          </cell>
          <cell r="D2726" t="str">
            <v>8' X 8'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/>
          </cell>
          <cell r="C2727" t="str">
            <v>FT</v>
          </cell>
          <cell r="D2727" t="str">
            <v>9' X 4'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/>
          </cell>
          <cell r="C2728" t="str">
            <v>FT</v>
          </cell>
          <cell r="D2728" t="str">
            <v>9' X 4'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/>
          </cell>
          <cell r="C2729" t="str">
            <v>FT</v>
          </cell>
          <cell r="D2729" t="str">
            <v>9' X 5'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/>
          </cell>
          <cell r="C2730" t="str">
            <v>FT</v>
          </cell>
          <cell r="D2730" t="str">
            <v>9' X 5'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/>
          </cell>
          <cell r="C2731" t="str">
            <v>FT</v>
          </cell>
          <cell r="D2731" t="str">
            <v>9' X 6' CONDUIT, TYPE A,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/>
          </cell>
          <cell r="C2732" t="str">
            <v>FT</v>
          </cell>
          <cell r="D2732" t="str">
            <v>9' X 6' CONDUIT, TYPE A, 706.05, AS PER PLAN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/>
          </cell>
          <cell r="C2733" t="str">
            <v>FT</v>
          </cell>
          <cell r="D2733" t="str">
            <v>9' X 7' CONDUIT, TYPE A, 706.05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/>
          </cell>
          <cell r="C2734" t="str">
            <v>FT</v>
          </cell>
          <cell r="D2734" t="str">
            <v>9' X 7' CONDUIT, TYPE A, 706.05, AS PER PLAN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/>
          </cell>
          <cell r="C2735" t="str">
            <v>FT</v>
          </cell>
          <cell r="D2735" t="str">
            <v>9' X 8' CONDUIT, TYPE A, 706.05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/>
          </cell>
          <cell r="C2736" t="str">
            <v>FT</v>
          </cell>
          <cell r="D2736" t="str">
            <v>9' X 8' CONDUIT, TYPE A, 706.05, AS PER PLAN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/>
          </cell>
          <cell r="C2737" t="str">
            <v>FT</v>
          </cell>
          <cell r="D2737" t="str">
            <v>9' X 9' CONDUIT, TYPE A, 706.05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/>
          </cell>
          <cell r="C2738" t="str">
            <v>FT</v>
          </cell>
          <cell r="D2738" t="str">
            <v>9' X 9' CONDUIT, TYPE A, 706.05, AS PER PLAN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/>
          </cell>
          <cell r="C2739" t="str">
            <v>FT</v>
          </cell>
          <cell r="D2739" t="str">
            <v>10' X 4' CONDUIT, TYPE A, 706.05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/>
          </cell>
          <cell r="C2740" t="str">
            <v>FT</v>
          </cell>
          <cell r="D2740" t="str">
            <v>10' X 4' CONDUIT, TYPE A, 706.05, AS PER PLAN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/>
          </cell>
          <cell r="C2741" t="str">
            <v>FT</v>
          </cell>
          <cell r="D2741" t="str">
            <v>10' X 5' CONDUIT, TYPE A, 706.05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/>
          </cell>
          <cell r="C2742" t="str">
            <v>FT</v>
          </cell>
          <cell r="D2742" t="str">
            <v>10' X 5' CONDUIT, TYPE A, 706.05, AS PER PLAN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/>
          </cell>
          <cell r="C2743" t="str">
            <v>FT</v>
          </cell>
          <cell r="D2743" t="str">
            <v>10' X 6' CONDUIT, TYPE A, 706.05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/>
          </cell>
          <cell r="C2744" t="str">
            <v>FT</v>
          </cell>
          <cell r="D2744" t="str">
            <v>10' X 6' CONDUIT, TYPE A, 706.05, AS PER PLAN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/>
          </cell>
          <cell r="C2745" t="str">
            <v>FT</v>
          </cell>
          <cell r="D2745" t="str">
            <v>10' X 7' CONDUIT, TYPE A, 706.05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/>
          </cell>
          <cell r="C2746" t="str">
            <v>FT</v>
          </cell>
          <cell r="D2746" t="str">
            <v>10' X 7' CONDUIT, TYPE A, 706.05, AS PER PLAN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/>
          </cell>
          <cell r="C2747" t="str">
            <v>FT</v>
          </cell>
          <cell r="D2747" t="str">
            <v>10' X 8' CONDUIT, TYPE A, 706.05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/>
          </cell>
          <cell r="C2748" t="str">
            <v>FT</v>
          </cell>
          <cell r="D2748" t="str">
            <v>10' X 8' CONDUIT, TYPE A, 706.05, AS PER PLAN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/>
          </cell>
          <cell r="C2749" t="str">
            <v>FT</v>
          </cell>
          <cell r="D2749" t="str">
            <v>10' X 9' CONDUIT, TYPE A, 706.05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/>
          </cell>
          <cell r="C2750" t="str">
            <v>FT</v>
          </cell>
          <cell r="D2750" t="str">
            <v>10' X 9' CONDUIT, TYPE A, 706.05, AS PER PLAN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/>
          </cell>
          <cell r="C2751" t="str">
            <v>FT</v>
          </cell>
          <cell r="D2751" t="str">
            <v>10' X 10' CONDUIT, TYPE A, 706.05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/>
          </cell>
          <cell r="C2752" t="str">
            <v>FT</v>
          </cell>
          <cell r="D2752" t="str">
            <v>10' X 10' CONDUIT, TYPE A, 706.05, AS PER PLAN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/>
          </cell>
          <cell r="C2753" t="str">
            <v>FT</v>
          </cell>
          <cell r="D2753" t="str">
            <v>11' X 4' CONDUIT, TYPE A, 706.05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/>
          </cell>
          <cell r="C2754" t="str">
            <v>FT</v>
          </cell>
          <cell r="D2754" t="str">
            <v>11' X 4' CONDUIT, TYPE A, 706.05, AS PER PLAN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/>
          </cell>
          <cell r="C2755" t="str">
            <v>FT</v>
          </cell>
          <cell r="D2755" t="str">
            <v>11' X 5' CONDUIT, TYPE A, 706.05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/>
          </cell>
          <cell r="C2756" t="str">
            <v>FT</v>
          </cell>
          <cell r="D2756" t="str">
            <v>11' X 5' CONDUIT, TYPE A, 706.05, AS PER PLAN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/>
          </cell>
          <cell r="C2757" t="str">
            <v>FT</v>
          </cell>
          <cell r="D2757" t="str">
            <v>11' X 6' CONDUIT, TYPE A, 706.05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/>
          </cell>
          <cell r="C2758" t="str">
            <v>FT</v>
          </cell>
          <cell r="D2758" t="str">
            <v>11' X 6' CONDUIT, TYPE A, 706.05, AS PER PLAN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/>
          </cell>
          <cell r="C2759" t="str">
            <v>FT</v>
          </cell>
          <cell r="D2759" t="str">
            <v>11' X 7' CONDUIT, TYPE A, 706.05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/>
          </cell>
          <cell r="C2760" t="str">
            <v>FT</v>
          </cell>
          <cell r="D2760" t="str">
            <v>11' X 7' CONDUIT, TYPE A, 706.05, AS PER PLAN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/>
          </cell>
          <cell r="C2761" t="str">
            <v>FT</v>
          </cell>
          <cell r="D2761" t="str">
            <v>11' X 8' CONDUIT, TYPE A, 706.05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/>
          </cell>
          <cell r="C2762" t="str">
            <v>FT</v>
          </cell>
          <cell r="D2762" t="str">
            <v>11' X 8' CONDUIT, TYPE A, 706.05, AS PER PLAN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/>
          </cell>
          <cell r="C2763" t="str">
            <v>FT</v>
          </cell>
          <cell r="D2763" t="str">
            <v>11' X 9' CONDUIT, TYPE A, 706.05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/>
          </cell>
          <cell r="C2764" t="str">
            <v>FT</v>
          </cell>
          <cell r="D2764" t="str">
            <v>11' X 9' CONDUIT, TYPE A, 706.05, AS PER PLAN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/>
          </cell>
          <cell r="C2765" t="str">
            <v>FT</v>
          </cell>
          <cell r="D2765" t="str">
            <v>11' X 10' CONDUIT, TYPE A, 706.05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/>
          </cell>
          <cell r="C2766" t="str">
            <v>FT</v>
          </cell>
          <cell r="D2766" t="str">
            <v>11' X 10' CONDUIT, TYPE A, 706.05, AS PER PLAN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/>
          </cell>
          <cell r="C2767" t="str">
            <v>FT</v>
          </cell>
          <cell r="D2767" t="str">
            <v>11' X 11' CONDUIT, TYPE A, 706.05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/>
          </cell>
          <cell r="C2768" t="str">
            <v>FT</v>
          </cell>
          <cell r="D2768" t="str">
            <v>11' X 11' CONDUIT, TYPE A, 706.05, AS PER PLAN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/>
          </cell>
          <cell r="C2769" t="str">
            <v>FT</v>
          </cell>
          <cell r="D2769" t="str">
            <v>12' X 4' CONDUIT, TYPE A, 706.05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/>
          </cell>
          <cell r="C2770" t="str">
            <v>FT</v>
          </cell>
          <cell r="D2770" t="str">
            <v>12' X 4' CONDUIT, TYPE A, 706.05, AS PER PLAN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/>
          </cell>
          <cell r="C2771" t="str">
            <v>FT</v>
          </cell>
          <cell r="D2771" t="str">
            <v>12' X 5' CONDUIT, TYPE A, 706.05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/>
          </cell>
          <cell r="C2772" t="str">
            <v>FT</v>
          </cell>
          <cell r="D2772" t="str">
            <v>12' X 5' CONDUIT, TYPE A, 706.05, AS PER PLAN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/>
          </cell>
          <cell r="C2773" t="str">
            <v>FT</v>
          </cell>
          <cell r="D2773" t="str">
            <v>12' X 6' CONDUIT, TYPE A, 706.05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/>
          </cell>
          <cell r="C2774" t="str">
            <v>FT</v>
          </cell>
          <cell r="D2774" t="str">
            <v>12' X 6' CONDUIT, TYPE A, 706.05, AS PER PLAN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/>
          </cell>
          <cell r="C2775" t="str">
            <v>FT</v>
          </cell>
          <cell r="D2775" t="str">
            <v>12' X 7' CONDUIT, TYPE A, 706.05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/>
          </cell>
          <cell r="C2776" t="str">
            <v>FT</v>
          </cell>
          <cell r="D2776" t="str">
            <v>12' X 7' CONDUIT, TYPE A, 706.05, AS PER PLAN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/>
          </cell>
          <cell r="C2777" t="str">
            <v>FT</v>
          </cell>
          <cell r="D2777" t="str">
            <v>12' X 8' CONDUIT, TYPE A, 706.05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/>
          </cell>
          <cell r="C2778" t="str">
            <v>FT</v>
          </cell>
          <cell r="D2778" t="str">
            <v>12' X 8' CONDUIT, TYPE A, 706.05, AS PER PLAN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/>
          </cell>
          <cell r="C2779" t="str">
            <v>FT</v>
          </cell>
          <cell r="D2779" t="str">
            <v>12' X 9' CONDUIT, TYPE A, 706.05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/>
          </cell>
          <cell r="C2780" t="str">
            <v>FT</v>
          </cell>
          <cell r="D2780" t="str">
            <v>12' X 9' CONDUIT, TYPE A, 706.05, AS PER PLAN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/>
          </cell>
          <cell r="C2781" t="str">
            <v>FT</v>
          </cell>
          <cell r="D2781" t="str">
            <v>12' X 10' CONDUIT, TYPE A, 706.05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/>
          </cell>
          <cell r="C2782" t="str">
            <v>FT</v>
          </cell>
          <cell r="D2782" t="str">
            <v>12' X 10' CONDUIT, TYPE A, 706.05, AS PER PLAN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/>
          </cell>
          <cell r="C2783" t="str">
            <v>FT</v>
          </cell>
          <cell r="D2783" t="str">
            <v>12' X 11' CONDUIT, TYPE A, 706.05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/>
          </cell>
          <cell r="C2784" t="str">
            <v>FT</v>
          </cell>
          <cell r="D2784" t="str">
            <v>12' X 11' CONDUIT, TYPE A, 706.05, AS PER PLAN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/>
          </cell>
          <cell r="C2785" t="str">
            <v>FT</v>
          </cell>
          <cell r="D2785" t="str">
            <v>12' X 12' CONDUIT, TYPE A, 706.05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/>
          </cell>
          <cell r="C2786" t="str">
            <v>FT</v>
          </cell>
          <cell r="D2786" t="str">
            <v>12' X 12' CONDUIT, TYPE A, 706.05, AS PER PLAN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/>
          </cell>
          <cell r="C2787" t="str">
            <v>FT</v>
          </cell>
          <cell r="D2787" t="str">
            <v>14' X 4' CONDUIT, TYPE A, 706.05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/>
          </cell>
          <cell r="C2788" t="str">
            <v>FT</v>
          </cell>
          <cell r="D2788" t="str">
            <v>14' X 4' CONDUIT, TYPE A, 706.05, AS PER PLAN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/>
          </cell>
          <cell r="C2789" t="str">
            <v>FT</v>
          </cell>
          <cell r="D2789" t="str">
            <v>14' X 5' CONDUIT, TYPE A, 706.05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/>
          </cell>
          <cell r="C2790" t="str">
            <v>FT</v>
          </cell>
          <cell r="D2790" t="str">
            <v>14' X 5' CONDUIT, TYPE A, 706.05, AS PER PLAN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/>
          </cell>
          <cell r="C2791" t="str">
            <v>FT</v>
          </cell>
          <cell r="D2791" t="str">
            <v>14' X 6' CONDUIT, TYPE A, 706.05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/>
          </cell>
          <cell r="C2792" t="str">
            <v>FT</v>
          </cell>
          <cell r="D2792" t="str">
            <v>14' X 6' CONDUIT, TYPE A, 706.05, AS PER PLAN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/>
          </cell>
          <cell r="C2793" t="str">
            <v>FT</v>
          </cell>
          <cell r="D2793" t="str">
            <v>14' X 7' CONDUIT, TYPE A, 706.05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/>
          </cell>
          <cell r="C2794" t="str">
            <v>FT</v>
          </cell>
          <cell r="D2794" t="str">
            <v>14' X 7' CONDUIT, TYPE A, 706.05, AS PER PLAN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/>
          </cell>
          <cell r="C2795" t="str">
            <v>FT</v>
          </cell>
          <cell r="D2795" t="str">
            <v>14' X 8' CONDUIT, TYPE A, 706.05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/>
          </cell>
          <cell r="C2796" t="str">
            <v>FT</v>
          </cell>
          <cell r="D2796" t="str">
            <v>14' X 8' CONDUIT, TYPE A, 706.05, AS PER PLAN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/>
          </cell>
          <cell r="C2797" t="str">
            <v>FT</v>
          </cell>
          <cell r="D2797" t="str">
            <v>14' X 9' CONDUIT, TYPE A, 706.05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/>
          </cell>
          <cell r="C2798" t="str">
            <v>FT</v>
          </cell>
          <cell r="D2798" t="str">
            <v>14' X 9' CONDUIT, TYPE A, 706.05, AS PER PLAN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/>
          </cell>
          <cell r="C2799" t="str">
            <v>FT</v>
          </cell>
          <cell r="D2799" t="str">
            <v>14' X 10' CONDUIT, TYPE A, 706.05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/>
          </cell>
          <cell r="C2800" t="str">
            <v>FT</v>
          </cell>
          <cell r="D2800" t="str">
            <v>14' X 10' CONDUIT, TYPE A, 706.05, AS PER PLAN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/>
          </cell>
          <cell r="C2801" t="str">
            <v>FT</v>
          </cell>
          <cell r="D2801" t="str">
            <v>16' X 4' CONDUIT, TYPE A, 706.05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/>
          </cell>
          <cell r="C2802" t="str">
            <v>FT</v>
          </cell>
          <cell r="D2802" t="str">
            <v>16' X 4' CONDUIT, TYPE A, 706.05, AS PER PLAN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/>
          </cell>
          <cell r="C2803" t="str">
            <v>FT</v>
          </cell>
          <cell r="D2803" t="str">
            <v>16' X 5' CONDUIT, TYPE A, 706.05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/>
          </cell>
          <cell r="C2804" t="str">
            <v>FT</v>
          </cell>
          <cell r="D2804" t="str">
            <v>16' X 5' CONDUIT, TYPE A, 706.05, AS PER PLAN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/>
          </cell>
          <cell r="C2805" t="str">
            <v>FT</v>
          </cell>
          <cell r="D2805" t="str">
            <v>16' X 6' CONDUIT, TYPE A, 706.05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/>
          </cell>
          <cell r="C2806" t="str">
            <v>FT</v>
          </cell>
          <cell r="D2806" t="str">
            <v>16' X 6' CONDUIT, TYPE A, 706.05, AS PER PLAN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/>
          </cell>
          <cell r="C2807" t="str">
            <v>FT</v>
          </cell>
          <cell r="D2807" t="str">
            <v>16' X 7' CONDUIT, TYPE A, 706.05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/>
          </cell>
          <cell r="C2808" t="str">
            <v>FT</v>
          </cell>
          <cell r="D2808" t="str">
            <v>16' X 7' CONDUIT, TYPE A, 706.05, AS PER PLAN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/>
          </cell>
          <cell r="C2809" t="str">
            <v>FT</v>
          </cell>
          <cell r="D2809" t="str">
            <v>16' X 8' CONDUIT, TYPE A, 706.05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/>
          </cell>
          <cell r="C2810" t="str">
            <v>FT</v>
          </cell>
          <cell r="D2810" t="str">
            <v>16' X 8' CONDUIT, TYPE A, 706.05, AS PER PLAN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/>
          </cell>
          <cell r="C2811" t="str">
            <v>FT</v>
          </cell>
          <cell r="D2811" t="str">
            <v>16' X 9' CONDUIT, TYPE A, 706.05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/>
          </cell>
          <cell r="C2812" t="str">
            <v>FT</v>
          </cell>
          <cell r="D2812" t="str">
            <v>16' X 9' CONDUIT, TYPE A, 706.05, AS PER PLAN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/>
          </cell>
          <cell r="C2813" t="str">
            <v>FT</v>
          </cell>
          <cell r="D2813" t="str">
            <v>16' X 10' CONDUIT, TYPE A, 706.05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/>
          </cell>
          <cell r="C2814" t="str">
            <v>FT</v>
          </cell>
          <cell r="D2814" t="str">
            <v>16' X 10' CONDUIT, TYPE A, 706.05, AS PER PLAN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/>
          </cell>
          <cell r="C2815" t="str">
            <v>FT</v>
          </cell>
          <cell r="D2815" t="str">
            <v>20' X 10' CONDUIT, TYPE A, 706.05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/>
          </cell>
          <cell r="C2816" t="str">
            <v>FT</v>
          </cell>
          <cell r="D2816" t="str">
            <v>20' X 10' CONDUIT, TYPE A, 706.05, AS PER PLAN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/>
          </cell>
          <cell r="C2817" t="str">
            <v>FT</v>
          </cell>
          <cell r="D2817" t="str">
            <v>18' X 7' CONDUIT, TYPE A, 706.05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/>
          </cell>
          <cell r="C2818" t="str">
            <v>FT</v>
          </cell>
          <cell r="D2818" t="str">
            <v>18' X 7' CONDUIT, TYPE A, 706.05, AS PER PLAN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/>
          </cell>
          <cell r="C2819" t="str">
            <v>FT</v>
          </cell>
          <cell r="D2819" t="str">
            <v>18' X 4' CONDUIT, TYPE A, 706.05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/>
          </cell>
          <cell r="C2820" t="str">
            <v>FT</v>
          </cell>
          <cell r="D2820" t="str">
            <v>18' X 4' CONDUIT, TYPE A, 706.05, AS PER PLAN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/>
          </cell>
          <cell r="C2821" t="str">
            <v>FT</v>
          </cell>
          <cell r="D2821" t="str">
            <v>18' X 5' CONDUIT, TYPE A, 706.05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/>
          </cell>
          <cell r="C2822" t="str">
            <v>FT</v>
          </cell>
          <cell r="D2822" t="str">
            <v>18' X 5' CONDUIT, TYPE A, 706.05, AS PER PLAN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/>
          </cell>
          <cell r="C2823" t="str">
            <v>FT</v>
          </cell>
          <cell r="D2823" t="str">
            <v>18' X 6' CONDUIT, TYPE A, 706.05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/>
          </cell>
          <cell r="C2824" t="str">
            <v>FT</v>
          </cell>
          <cell r="D2824" t="str">
            <v>18' X 6' CONDUIT, TYPE A, 706.05, AS PER PLAN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/>
          </cell>
          <cell r="C2825" t="str">
            <v>FT</v>
          </cell>
          <cell r="D2825" t="str">
            <v>18' X 8' CONDUIT, TYPE A, 706.05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/>
          </cell>
          <cell r="C2826" t="str">
            <v>FT</v>
          </cell>
          <cell r="D2826" t="str">
            <v>18' X 8' CONDUIT, TYPE A, 706.05, AS PER PLAN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/>
          </cell>
          <cell r="C2827" t="str">
            <v>FT</v>
          </cell>
          <cell r="D2827" t="str">
            <v>18' X 9' CONDUIT, TYPE A, 706.05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/>
          </cell>
          <cell r="C2828" t="str">
            <v>FT</v>
          </cell>
          <cell r="D2828" t="str">
            <v>18' X 9' CONDUIT, TYPE A, 706.05, AS PER PLAN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/>
          </cell>
          <cell r="C2829" t="str">
            <v>FT</v>
          </cell>
          <cell r="D2829" t="str">
            <v>18' X 10' CONDUIT, TYPE A, 706.05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/>
          </cell>
          <cell r="C2830" t="str">
            <v>FT</v>
          </cell>
          <cell r="D2830" t="str">
            <v>18' X 10' CONDUIT, TYPE A, 706.05, AS PER PLAN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/>
          </cell>
          <cell r="C2831" t="str">
            <v>FT</v>
          </cell>
          <cell r="D2831" t="str">
            <v>20' X 7' CONDUIT, TYPE A, 706.05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/>
          </cell>
          <cell r="C2832" t="str">
            <v>FT</v>
          </cell>
          <cell r="D2832" t="str">
            <v>20' X 7' CONDUIT, TYPE A, 706.05, AS PER PLAN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/>
          </cell>
          <cell r="C2833" t="str">
            <v>FT</v>
          </cell>
          <cell r="D2833" t="str">
            <v>20' X 5' CONDUIT, TYPE A, 706.05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/>
          </cell>
          <cell r="C2834" t="str">
            <v>FT</v>
          </cell>
          <cell r="D2834" t="str">
            <v>20' X 5' CONDUIT, TYPE A, 706.05, AS PER PLAN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/>
          </cell>
          <cell r="C2835" t="str">
            <v>FT</v>
          </cell>
          <cell r="D2835" t="str">
            <v>20' X 9' CONDUIT, TYPE A, 706.05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/>
          </cell>
          <cell r="C2836" t="str">
            <v>FT</v>
          </cell>
          <cell r="D2836" t="str">
            <v>20' X 9' CONDUIT, TYPE A, 706.05, AS PER PLAN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/>
          </cell>
          <cell r="C2837" t="str">
            <v>FT</v>
          </cell>
          <cell r="D2837" t="str">
            <v>20' X 4' CONDUIT, TYPE A, 706.05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/>
          </cell>
          <cell r="C2838" t="str">
            <v>FT</v>
          </cell>
          <cell r="D2838" t="str">
            <v>20' X 4' CONDUIT, TYPE A, 706.05, AS PER PLAN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/>
          </cell>
          <cell r="C2839" t="str">
            <v>FT</v>
          </cell>
          <cell r="D2839" t="str">
            <v>20' X 6' CONDUIT, TYPE A, 706.05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/>
          </cell>
          <cell r="C2840" t="str">
            <v>FT</v>
          </cell>
          <cell r="D2840" t="str">
            <v>20' X 6' CONDUIT, TYPE A, 706.05, AS PER PLAN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/>
          </cell>
          <cell r="C2841" t="str">
            <v>FT</v>
          </cell>
          <cell r="D2841" t="str">
            <v>20' X 8' CONDUIT, TYPE A, 706.05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/>
          </cell>
          <cell r="C2842" t="str">
            <v>FT</v>
          </cell>
          <cell r="D2842" t="str">
            <v>20' X 8' CONDUIT, TYPE A, 706.05, AS PER PLAN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/>
          </cell>
          <cell r="C2843" t="str">
            <v>FT</v>
          </cell>
          <cell r="D2843" t="str">
            <v>CONDUIT RECONSTRUCTED</v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/>
          </cell>
          <cell r="C2844" t="str">
            <v>FT</v>
          </cell>
          <cell r="D2844" t="str">
            <v>FIELD PAVING OF EXISTING PIPE</v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/>
          </cell>
          <cell r="C2845" t="str">
            <v>FT</v>
          </cell>
          <cell r="D2845" t="str">
            <v>FIELD PAVING OF EXISTING PIPE, AS PER PLAN</v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/>
          </cell>
          <cell r="C2846" t="str">
            <v>FT</v>
          </cell>
          <cell r="D2846" t="str">
            <v>CONDUIT, FIELD PAVING OF PIPE</v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/>
          </cell>
          <cell r="C2847" t="str">
            <v>FT</v>
          </cell>
          <cell r="D2847" t="str">
            <v>CONDUIT, BORED OR JACKED</v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/>
          </cell>
          <cell r="C2848" t="str">
            <v>FT</v>
          </cell>
          <cell r="D2848" t="str">
            <v>CONDUIT, BORED OR JACKED, AS PER PLAN</v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/>
          </cell>
          <cell r="C2849" t="str">
            <v>CY</v>
          </cell>
          <cell r="D2849" t="str">
            <v>SPECIAL - GROUTING VOIDS AROUND CORRUGATED METAL PIPES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/>
          </cell>
          <cell r="C2850" t="str">
            <v>FT</v>
          </cell>
          <cell r="D2850" t="str">
            <v>SLOTTED DRAIN, TYPE 1</v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/>
          </cell>
          <cell r="C2851" t="str">
            <v>FT</v>
          </cell>
          <cell r="D2851" t="str">
            <v>SLOTTED DRAIN, TYPE 1, AS PER PLAN</v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/>
          </cell>
          <cell r="C2852" t="str">
            <v>FT</v>
          </cell>
          <cell r="D2852" t="str">
            <v>SLOTTED DRAIN, TYPE 2</v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/>
          </cell>
          <cell r="C2853" t="str">
            <v>FT</v>
          </cell>
          <cell r="D2853" t="str">
            <v>SLOTTED DRAIN, TYPE 2, AS PER PLAN</v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/>
          </cell>
          <cell r="C2854" t="str">
            <v>LS</v>
          </cell>
          <cell r="D2854" t="str">
            <v>SPECIAL - DEFELCTION TESTING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/>
          </cell>
          <cell r="C2855" t="str">
            <v>EACH</v>
          </cell>
          <cell r="D2855" t="str">
            <v>CONDUIT, MISC.:</v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/>
          </cell>
          <cell r="C2856" t="str">
            <v>LS</v>
          </cell>
          <cell r="D2856" t="str">
            <v>CONDUIT, MISC.:</v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/>
          </cell>
          <cell r="C2857" t="str">
            <v>FT</v>
          </cell>
          <cell r="D2857" t="str">
            <v>CONDUIT, MISC.:</v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/>
          </cell>
          <cell r="C2858" t="str">
            <v>SY</v>
          </cell>
          <cell r="D2858" t="str">
            <v>CONDUIT, MISC.:</v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/>
          </cell>
          <cell r="C2859" t="str">
            <v>CY</v>
          </cell>
          <cell r="D2859" t="str">
            <v>CONDUIT, MISC.:</v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/>
          </cell>
          <cell r="C2860" t="str">
            <v>SF</v>
          </cell>
          <cell r="D2860" t="str">
            <v>CONDUIT, MISC.:</v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/>
          </cell>
          <cell r="C2861" t="str">
            <v>LS</v>
          </cell>
          <cell r="D2861" t="str">
            <v>SPECIAL - DRAINAGE</v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/>
          </cell>
          <cell r="C2862" t="str">
            <v>LS</v>
          </cell>
          <cell r="D2862" t="str">
            <v>SPECIAL - SANITARY SEWER</v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/>
          </cell>
          <cell r="C2863" t="str">
            <v>EACH</v>
          </cell>
          <cell r="D2863" t="str">
            <v>CONCRETE BARRIER (TYPE D) INLET</v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/>
          </cell>
          <cell r="C2864" t="str">
            <v>EACH</v>
          </cell>
          <cell r="D2864" t="str">
            <v>CONCRETE BARRIER (TYPE D) INLET, AS PER PLAN</v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/>
          </cell>
          <cell r="C2865" t="str">
            <v>EACH</v>
          </cell>
          <cell r="D2865" t="str">
            <v>CATCH BASIN, NO. 3</v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/>
          </cell>
          <cell r="C2866" t="str">
            <v>EACH</v>
          </cell>
          <cell r="D2866" t="str">
            <v>CATCH BASIN, NO. 3, AS PER PLAN</v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/>
          </cell>
          <cell r="C2867" t="str">
            <v>EACH</v>
          </cell>
          <cell r="D2867" t="str">
            <v>CATCH BASIN, NO. 3 WITH DIAGONAL GRATE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/>
          </cell>
          <cell r="C2868" t="str">
            <v>EACH</v>
          </cell>
          <cell r="D2868" t="str">
            <v>CATCH BASIN, NO. 3 WITH DIAGONAL GRATE, AS PER PLAN</v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/>
          </cell>
          <cell r="C2869" t="str">
            <v>EACH</v>
          </cell>
          <cell r="D2869" t="str">
            <v>CATCH BASIN, NO. 3A</v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/>
          </cell>
          <cell r="C2870" t="str">
            <v>EACH</v>
          </cell>
          <cell r="D2870" t="str">
            <v>CATCH BASIN, NO. 3A, AS PER PLAN</v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/>
          </cell>
          <cell r="C2871" t="str">
            <v>EACH</v>
          </cell>
          <cell r="D2871" t="str">
            <v>CATCH BASIN, NO. 3A WITH DIAGONAL GRATE</v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/>
          </cell>
          <cell r="C2872" t="str">
            <v>EACH</v>
          </cell>
          <cell r="D2872" t="str">
            <v>CATCH BASIN, NO. 3A WITH DIAGONAL GRATE, AS PER PLAN</v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/>
          </cell>
          <cell r="C2873" t="str">
            <v>EACH</v>
          </cell>
          <cell r="D2873" t="str">
            <v>CATCH BASIN, NO. 4</v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/>
          </cell>
          <cell r="C2874" t="str">
            <v>EACH</v>
          </cell>
          <cell r="D2874" t="str">
            <v>CATCH BASIN, NO. 4, AS PER PLAN</v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/>
          </cell>
          <cell r="C2875" t="str">
            <v>EACH</v>
          </cell>
          <cell r="D2875" t="str">
            <v>CATCH BASIN, NO. 4 WITH E GRATE</v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/>
          </cell>
          <cell r="C2876" t="str">
            <v>EACH</v>
          </cell>
          <cell r="D2876" t="str">
            <v>CATCH BASIN, NO. 4 WITH E GRATE, AS PER PLAN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/>
          </cell>
          <cell r="C2877" t="str">
            <v>EACH</v>
          </cell>
          <cell r="D2877" t="str">
            <v>CATCH BASIN, NO. 4 WITHOUT APRON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/>
          </cell>
          <cell r="C2878" t="str">
            <v>EACH</v>
          </cell>
          <cell r="D2878" t="str">
            <v>CATCH BASIN, NO. 4 WITHOUT APRON, AS PER PLAN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/>
          </cell>
          <cell r="C2879" t="str">
            <v>EACH</v>
          </cell>
          <cell r="D2879" t="str">
            <v>CATCH BASIN, NO. 4A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/>
          </cell>
          <cell r="C2880" t="str">
            <v>EACH</v>
          </cell>
          <cell r="D2880" t="str">
            <v>CATCH BASIN, NO. 4A, AS PER PLAN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/>
          </cell>
          <cell r="C2881" t="str">
            <v>EACH</v>
          </cell>
          <cell r="D2881" t="str">
            <v>CATCH BASIN, NO. 4A WITH E GRATE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/>
          </cell>
          <cell r="C2882" t="str">
            <v>EACH</v>
          </cell>
          <cell r="D2882" t="str">
            <v>CATCH BASIN, NO. 4A WITH E GRATE, AS PER PLAN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/>
          </cell>
          <cell r="C2883" t="str">
            <v>EACH</v>
          </cell>
          <cell r="D2883" t="str">
            <v>CATCH BASIN, NO. 5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/>
          </cell>
          <cell r="C2884" t="str">
            <v>EACH</v>
          </cell>
          <cell r="D2884" t="str">
            <v>CATCH BASIN, NO. 5, AS PER PLAN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/>
          </cell>
          <cell r="C2885" t="str">
            <v>EACH</v>
          </cell>
          <cell r="D2885" t="str">
            <v>CATCH BASIN, NO. 5 WITH B GRATE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/>
          </cell>
          <cell r="C2886" t="str">
            <v>EACH</v>
          </cell>
          <cell r="D2886" t="str">
            <v>CATCH BASIN, NO. 5 WITH B GRATE, AS PER PLAN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/>
          </cell>
          <cell r="C2887" t="str">
            <v>EACH</v>
          </cell>
          <cell r="D2887" t="str">
            <v>CATCH BASIN, NO. 5 WITHOUT APRON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/>
          </cell>
          <cell r="C2888" t="str">
            <v>EACH</v>
          </cell>
          <cell r="D2888" t="str">
            <v>CATCH BASIN, NO. 5 WITHOUT APRON, AS PER PLAN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/>
          </cell>
          <cell r="C2889" t="str">
            <v>EACH</v>
          </cell>
          <cell r="D2889" t="str">
            <v>CATCH BASIN, NO. 5A WITHOUT APRON WITH B GRATE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/>
          </cell>
          <cell r="C2890" t="str">
            <v>EACH</v>
          </cell>
          <cell r="D2890" t="str">
            <v>CATCH BASIN, NO. 5A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/>
          </cell>
          <cell r="C2891" t="str">
            <v>EACH</v>
          </cell>
          <cell r="D2891" t="str">
            <v>CATCH BASIN, NO. 5A,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/>
          </cell>
          <cell r="C2892" t="str">
            <v>EACH</v>
          </cell>
          <cell r="D2892" t="str">
            <v>CATCH BASIN, NO. 5A WITH B GRATE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/>
          </cell>
          <cell r="C2893" t="str">
            <v>EACH</v>
          </cell>
          <cell r="D2893" t="str">
            <v>CATCH BASIN, NO. 5A WITH B GRATE,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/>
          </cell>
          <cell r="C2894" t="str">
            <v>EACH</v>
          </cell>
          <cell r="D2894" t="str">
            <v>CATCH BASIN, NO. 5A WITHOUT APRON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/>
          </cell>
          <cell r="C2895" t="str">
            <v>EACH</v>
          </cell>
          <cell r="D2895" t="str">
            <v>CATCH BASIN, NO. 6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/>
          </cell>
          <cell r="C2896" t="str">
            <v>EACH</v>
          </cell>
          <cell r="D2896" t="str">
            <v>CATCH BASIN, NO. 6, AS PER PLAN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/>
          </cell>
          <cell r="C2897" t="str">
            <v>EACH</v>
          </cell>
          <cell r="D2897" t="str">
            <v>CATCH BASIN, NO. 7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/>
          </cell>
          <cell r="C2898" t="str">
            <v>EACH</v>
          </cell>
          <cell r="D2898" t="str">
            <v>CATCH BASIN, NO. 7, AS PER PLAN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/>
          </cell>
          <cell r="C2899" t="str">
            <v>EACH</v>
          </cell>
          <cell r="D2899" t="str">
            <v>CATCH BASIN, NO. 8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/>
          </cell>
          <cell r="C2900" t="str">
            <v>EACH</v>
          </cell>
          <cell r="D2900" t="str">
            <v>CATCH BASIN, NO. 8, AS PER PLAN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/>
          </cell>
          <cell r="C2901" t="str">
            <v>EACH</v>
          </cell>
          <cell r="D2901" t="str">
            <v>CATCH BASIN, NO. 8 WITHOUT APRON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/>
          </cell>
          <cell r="C2902" t="str">
            <v>EACH</v>
          </cell>
          <cell r="D2902" t="str">
            <v>CATCH BASIN, NO. 8A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/>
          </cell>
          <cell r="C2903" t="str">
            <v>EACH</v>
          </cell>
          <cell r="D2903" t="str">
            <v>CATCH BASIN, NO. 8A, AS PER PLAN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/>
          </cell>
          <cell r="C2904" t="str">
            <v>EACH</v>
          </cell>
          <cell r="D2904" t="str">
            <v>CATCH BASIN, NO. 8A WITHOUT APRON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/>
          </cell>
          <cell r="C2905" t="str">
            <v>EACH</v>
          </cell>
          <cell r="D2905" t="str">
            <v>CATCH BASIN, NO. 2-2A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/>
          </cell>
          <cell r="C2906" t="str">
            <v>EACH</v>
          </cell>
          <cell r="D2906" t="str">
            <v>CATCH BASIN, NO. 2-2A,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/>
          </cell>
          <cell r="C2907" t="str">
            <v>EACH</v>
          </cell>
          <cell r="D2907" t="str">
            <v>CATCH BASIN, NO. 2-2B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/>
          </cell>
          <cell r="C2908" t="str">
            <v>EACH</v>
          </cell>
          <cell r="D2908" t="str">
            <v>CATCH BASIN, NO. 2-2B, AS PER PLAN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/>
          </cell>
          <cell r="C2909" t="str">
            <v>EACH</v>
          </cell>
          <cell r="D2909" t="str">
            <v>CATCH BASIN, NO. 2-2B WITH BICYCLE SAFE GRATE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/>
          </cell>
          <cell r="C2910" t="str">
            <v>EACH</v>
          </cell>
          <cell r="D2910" t="str">
            <v>CATCH BASIN, NO. 2-2B WITH APRON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/>
          </cell>
          <cell r="C2911" t="str">
            <v>EACH</v>
          </cell>
          <cell r="D2911" t="str">
            <v>CATCH BASIN, NO. 2-2C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/>
          </cell>
          <cell r="C2912" t="str">
            <v>EACH</v>
          </cell>
          <cell r="D2912" t="str">
            <v>CATCH BASIN, NO. 2-2C, AS PER PLAN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/>
          </cell>
          <cell r="C2913" t="str">
            <v>EACH</v>
          </cell>
          <cell r="D2913" t="str">
            <v>CATCH BASIN, NO. 2-3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/>
          </cell>
          <cell r="C2914" t="str">
            <v>EACH</v>
          </cell>
          <cell r="D2914" t="str">
            <v>CATCH BASIN, NO. 2-3, AS PER PLAN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/>
          </cell>
          <cell r="C2915" t="str">
            <v>EACH</v>
          </cell>
          <cell r="D2915" t="str">
            <v>CATCH BASIN, NO. 2-3 WITH BICYCLE SAFE GRATE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/>
          </cell>
          <cell r="C2916" t="str">
            <v>EACH</v>
          </cell>
          <cell r="D2916" t="str">
            <v>CATCH BASIN, NO. 2-4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/>
          </cell>
          <cell r="C2917" t="str">
            <v>EACH</v>
          </cell>
          <cell r="D2917" t="str">
            <v>CATCH BASIN, NO. 2-4, AS PER PLAN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/>
          </cell>
          <cell r="C2918" t="str">
            <v>EACH</v>
          </cell>
          <cell r="D2918" t="str">
            <v>CATCH BASIN, NO. 2-4 WITH BICYCLE SAFE GRATE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/>
          </cell>
          <cell r="C2919" t="str">
            <v>EACH</v>
          </cell>
          <cell r="D2919" t="str">
            <v>CATCH BASIN, NO. 2-5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/>
          </cell>
          <cell r="C2920" t="str">
            <v>EACH</v>
          </cell>
          <cell r="D2920" t="str">
            <v>CATCH BASIN, NO. 2-5, AS PER PLAN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/>
          </cell>
          <cell r="C2921" t="str">
            <v>EACH</v>
          </cell>
          <cell r="D2921" t="str">
            <v>CATCH BASIN, NO. 2-5 WITH BICYCLE SAFE GRATE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/>
          </cell>
          <cell r="C2922" t="str">
            <v>EACH</v>
          </cell>
          <cell r="D2922" t="str">
            <v>CATCH BASIN, NO. 2-6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/>
          </cell>
          <cell r="C2923" t="str">
            <v>EACH</v>
          </cell>
          <cell r="D2923" t="str">
            <v>CATCH BASIN, NO. 2-6, AS PER PLAN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/>
          </cell>
          <cell r="C2924" t="str">
            <v>EACH</v>
          </cell>
          <cell r="D2924" t="str">
            <v>CATCH BASIN, NO. 2-6 WITH BICYCLE SAFE GRATE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/>
          </cell>
          <cell r="C2925" t="str">
            <v>EACH</v>
          </cell>
          <cell r="D2925" t="str">
            <v>CATCH BASIN ADJUSTED TO GRADE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/>
          </cell>
          <cell r="C2926" t="str">
            <v>EACH</v>
          </cell>
          <cell r="D2926" t="str">
            <v>CATCH BASIN ADJUSTED TO GRADE, AS PER PLAN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/>
          </cell>
          <cell r="C2927" t="str">
            <v>EACH</v>
          </cell>
          <cell r="D2927" t="str">
            <v>CATCH BASIN RECONSTRUCTED TO GRADE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/>
          </cell>
          <cell r="C2928" t="str">
            <v>EACH</v>
          </cell>
          <cell r="D2928" t="str">
            <v>CATCH BASIN RECONSTRUCTED TO GRADE, AS PER PLAN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/>
          </cell>
          <cell r="C2929" t="str">
            <v>EACH</v>
          </cell>
          <cell r="D2929" t="str">
            <v>CATCH BASIN FRAME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/>
          </cell>
          <cell r="C2930" t="str">
            <v>EACH</v>
          </cell>
          <cell r="D2930" t="str">
            <v>CATCH BASIN GRATE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/>
          </cell>
          <cell r="C2931" t="str">
            <v>EACH</v>
          </cell>
          <cell r="D2931" t="str">
            <v>CATCH BASIN GRATE, AS PER PLAN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/>
          </cell>
          <cell r="C2932" t="str">
            <v>EACH</v>
          </cell>
          <cell r="D2932" t="str">
            <v>CATCH BASIN FRAME AND GRATE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/>
          </cell>
          <cell r="C2933" t="str">
            <v>EACH</v>
          </cell>
          <cell r="D2933" t="str">
            <v>CATCH BASIN FRAME AND GRATE,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/>
          </cell>
          <cell r="C2934" t="str">
            <v>EACH</v>
          </cell>
          <cell r="D2934" t="str">
            <v>CATCH BASIN, MISC.:</v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/>
          </cell>
          <cell r="C2935" t="str">
            <v>EACH</v>
          </cell>
          <cell r="D2935" t="str">
            <v>INLET, SIDE DITCH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/>
          </cell>
          <cell r="C2936" t="str">
            <v>EACH</v>
          </cell>
          <cell r="D2936" t="str">
            <v>INLET, SIDE DITCH,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/>
          </cell>
          <cell r="C2937" t="str">
            <v>EACH</v>
          </cell>
          <cell r="D2937" t="str">
            <v>INLET, NO. 2-6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/>
          </cell>
          <cell r="C2938" t="str">
            <v>EACH</v>
          </cell>
          <cell r="D2938" t="str">
            <v>INLET, NO. 2-6, AS PER PLAN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/>
          </cell>
          <cell r="C2939" t="str">
            <v>EACH</v>
          </cell>
          <cell r="D2939" t="str">
            <v>INLET, NO. 2-8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/>
          </cell>
          <cell r="C2940" t="str">
            <v>EACH</v>
          </cell>
          <cell r="D2940" t="str">
            <v>INLET, NO. 2-8, AS PER PLAN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/>
          </cell>
          <cell r="C2941" t="str">
            <v>EACH</v>
          </cell>
          <cell r="D2941" t="str">
            <v>INLET, NO. 2-10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/>
          </cell>
          <cell r="C2942" t="str">
            <v>EACH</v>
          </cell>
          <cell r="D2942" t="str">
            <v>INLET, NO. 2-10, AS PER PLAN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/>
          </cell>
          <cell r="C2943" t="str">
            <v>EACH</v>
          </cell>
          <cell r="D2943" t="str">
            <v>INLET, NO. 2-12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/>
          </cell>
          <cell r="C2944" t="str">
            <v>EACH</v>
          </cell>
          <cell r="D2944" t="str">
            <v>INLET, NO. 2-12,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/>
          </cell>
          <cell r="C2945" t="str">
            <v>EACH</v>
          </cell>
          <cell r="D2945" t="str">
            <v>INLET, NO. 2-14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/>
          </cell>
          <cell r="C2946" t="str">
            <v>EACH</v>
          </cell>
          <cell r="D2946" t="str">
            <v>INLET, NO. 2-14,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/>
          </cell>
          <cell r="C2947" t="str">
            <v>EACH</v>
          </cell>
          <cell r="D2947" t="str">
            <v>INLET, NO. 2-16</v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/>
          </cell>
          <cell r="C2948" t="str">
            <v>EACH</v>
          </cell>
          <cell r="D2948" t="str">
            <v>INLET, NO. 2-18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/>
          </cell>
          <cell r="C2949" t="str">
            <v>EACH</v>
          </cell>
          <cell r="D2949" t="str">
            <v>INLET, NO. 2-18,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/>
          </cell>
          <cell r="C2950" t="str">
            <v>EACH</v>
          </cell>
          <cell r="D2950" t="str">
            <v>INLET, NO. 2-20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/>
          </cell>
          <cell r="C2951" t="str">
            <v>EACH</v>
          </cell>
          <cell r="D2951" t="str">
            <v>INLET, NO. 2-20,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/>
          </cell>
          <cell r="C2952" t="str">
            <v>EACH</v>
          </cell>
          <cell r="D2952" t="str">
            <v>INLET, NO. 3A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/>
          </cell>
          <cell r="C2953" t="str">
            <v>EACH</v>
          </cell>
          <cell r="D2953" t="str">
            <v>INLET, NO. 3A,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/>
          </cell>
          <cell r="C2954" t="str">
            <v>EACH</v>
          </cell>
          <cell r="D2954" t="str">
            <v>INLET, NO. 3A50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/>
          </cell>
          <cell r="C2955" t="str">
            <v>EACH</v>
          </cell>
          <cell r="D2955" t="str">
            <v>INLET, NO. 3A50,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/>
          </cell>
          <cell r="C2956" t="str">
            <v>EACH</v>
          </cell>
          <cell r="D2956" t="str">
            <v>INLET, NO. 3B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/>
          </cell>
          <cell r="C2957" t="str">
            <v>EACH</v>
          </cell>
          <cell r="D2957" t="str">
            <v>INLET, NO. 3B,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/>
          </cell>
          <cell r="C2958" t="str">
            <v>EACH</v>
          </cell>
          <cell r="D2958" t="str">
            <v>INLET, NO. 3B50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/>
          </cell>
          <cell r="C2959" t="str">
            <v>EACH</v>
          </cell>
          <cell r="D2959" t="str">
            <v>INLET, NO. 3B50,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/>
          </cell>
          <cell r="C2960" t="str">
            <v>EACH</v>
          </cell>
          <cell r="D2960" t="str">
            <v>INLET, NO. 3C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/>
          </cell>
          <cell r="C2961" t="str">
            <v>EACH</v>
          </cell>
          <cell r="D2961" t="str">
            <v>INLET, NO. 3C, AS PER PLAN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/>
          </cell>
          <cell r="C2962" t="str">
            <v>EACH</v>
          </cell>
          <cell r="D2962" t="str">
            <v>INLET, NO. 3C50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/>
          </cell>
          <cell r="C2963" t="str">
            <v>EACH</v>
          </cell>
          <cell r="D2963" t="str">
            <v>INLET, NO. 3C50, AS PER PLAN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/>
          </cell>
          <cell r="C2964" t="str">
            <v>EACH</v>
          </cell>
          <cell r="D2964" t="str">
            <v>INLET, NO. 3D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/>
          </cell>
          <cell r="C2965" t="str">
            <v>EACH</v>
          </cell>
          <cell r="D2965" t="str">
            <v>INLET, NO. 3D, AS PER PLAN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/>
          </cell>
          <cell r="C2966" t="str">
            <v>EACH</v>
          </cell>
          <cell r="D2966" t="str">
            <v>INLET, NO. 3D50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/>
          </cell>
          <cell r="C2967" t="str">
            <v>EACH</v>
          </cell>
          <cell r="D2967" t="str">
            <v>INLET, NO. 3D50, AS PER PLAN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/>
          </cell>
          <cell r="C2968" t="str">
            <v>EACH</v>
          </cell>
          <cell r="D2968" t="str">
            <v>INLET, NO. 3E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/>
          </cell>
          <cell r="C2969" t="str">
            <v>EACH</v>
          </cell>
          <cell r="D2969" t="str">
            <v>INLET, NO. 2-A-6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/>
          </cell>
          <cell r="C2970" t="str">
            <v>EACH</v>
          </cell>
          <cell r="D2970" t="str">
            <v>INLET, NO. 2-A-6,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/>
          </cell>
          <cell r="C2971" t="str">
            <v>EACH</v>
          </cell>
          <cell r="D2971" t="str">
            <v>INLET, NO. 2-A-8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/>
          </cell>
          <cell r="C2972" t="str">
            <v>EACH</v>
          </cell>
          <cell r="D2972" t="str">
            <v>INLET, NO. 2-A-8,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/>
          </cell>
          <cell r="C2973" t="str">
            <v>EACH</v>
          </cell>
          <cell r="D2973" t="str">
            <v>INLET, NO. 2-A-10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/>
          </cell>
          <cell r="C2974" t="str">
            <v>EACH</v>
          </cell>
          <cell r="D2974" t="str">
            <v>INLET, NO. 2-A-10,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/>
          </cell>
          <cell r="C2975" t="str">
            <v>EACH</v>
          </cell>
          <cell r="D2975" t="str">
            <v>INLET, NO. 2-A-12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/>
          </cell>
          <cell r="C2976" t="str">
            <v>EACH</v>
          </cell>
          <cell r="D2976" t="str">
            <v>INLET, NO. 2-A-12,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/>
          </cell>
          <cell r="C2977" t="str">
            <v>EACH</v>
          </cell>
          <cell r="D2977" t="str">
            <v>INLET, NO. 2-A-14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/>
          </cell>
          <cell r="C2978" t="str">
            <v>EACH</v>
          </cell>
          <cell r="D2978" t="str">
            <v>INLET, NO. 2-A-14,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/>
          </cell>
          <cell r="C2979" t="str">
            <v>EACH</v>
          </cell>
          <cell r="D2979" t="str">
            <v>INLET, NO. 2-A-16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/>
          </cell>
          <cell r="C2980" t="str">
            <v>EACH</v>
          </cell>
          <cell r="D2980" t="str">
            <v>INLET, NO. 2-A-16,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/>
          </cell>
          <cell r="C2981" t="str">
            <v>EACH</v>
          </cell>
          <cell r="D2981" t="str">
            <v>INLET, NO. 2-A-18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/>
          </cell>
          <cell r="C2982" t="str">
            <v>EACH</v>
          </cell>
          <cell r="D2982" t="str">
            <v>INLET, NO. 2-A-18, AS PER PLAN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/>
          </cell>
          <cell r="C2983" t="str">
            <v>EACH</v>
          </cell>
          <cell r="D2983" t="str">
            <v>INLET, NO. 2-A-20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/>
          </cell>
          <cell r="C2984" t="str">
            <v>EACH</v>
          </cell>
          <cell r="D2984" t="str">
            <v>BARRIER MEDIAN INLET, SINGLE SLOPE, TYPE 915A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/>
          </cell>
          <cell r="C2985" t="str">
            <v>EACH</v>
          </cell>
          <cell r="D2985" t="str">
            <v>BARRIER MEDIAN INLET, SINGLE SLOPE, TYPE 915B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/>
          </cell>
          <cell r="C2986" t="str">
            <v>EACH</v>
          </cell>
          <cell r="D2986" t="str">
            <v>BARRIER MEDIAN INLET, SINGLE SLOPE, TYPE 915B, AS PER PLAN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/>
          </cell>
          <cell r="C2987" t="str">
            <v>EACH</v>
          </cell>
          <cell r="D2987" t="str">
            <v>BARRIER MEDIAN INLET, SINGLE SLOPE, TYPE 915B1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/>
          </cell>
          <cell r="C2988" t="str">
            <v>EACH</v>
          </cell>
          <cell r="D2988" t="str">
            <v>BARRIER MEDIAN INLET, SINGLE SLOPE, TYPE 915B1, AS PER PLAN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/>
          </cell>
          <cell r="C2989" t="str">
            <v>EACH</v>
          </cell>
          <cell r="D2989" t="str">
            <v>BARRIER MEDIAN INLET, SINGLE SLOPE, TYPE 915C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/>
          </cell>
          <cell r="C2990" t="str">
            <v>EACH</v>
          </cell>
          <cell r="D2990" t="str">
            <v>BARRIER MEDIAN INLET, SINGLE SLOPE, TYPE 915C, AS PER PLAN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/>
          </cell>
          <cell r="C2991" t="str">
            <v>EACH</v>
          </cell>
          <cell r="D2991" t="str">
            <v>BARRIER MEDIAN INLET, SINGLE SLOPE, TYPE 915C1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/>
          </cell>
          <cell r="C2992" t="str">
            <v>EACH</v>
          </cell>
          <cell r="D2992" t="str">
            <v>BARRIER MEDIAN INLET, SINGLE SLOPE, TYPE 915C1, AS PER PLAN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/>
          </cell>
          <cell r="C2993" t="str">
            <v>EACH</v>
          </cell>
          <cell r="D2993" t="str">
            <v>BARRIER INLET, SINGLE SLOPE, TYPE D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/>
          </cell>
          <cell r="C2994" t="str">
            <v>EACH</v>
          </cell>
          <cell r="D2994" t="str">
            <v>BARRIER INLET, SINGLE SLOPE, TYPE D, AS PER PLAN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/>
          </cell>
          <cell r="C2995" t="str">
            <v>EACH</v>
          </cell>
          <cell r="D2995" t="str">
            <v>INLET, NO. 3 FOR SINGLE SLOPE BARRIER, TYPE A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/>
          </cell>
          <cell r="C2996" t="str">
            <v>EACH</v>
          </cell>
          <cell r="D2996" t="str">
            <v>INLET, NO. 3 FOR SINGLE SLOPE BARRIER, TYPE A1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/>
          </cell>
          <cell r="C2997" t="str">
            <v>EACH</v>
          </cell>
          <cell r="D2997" t="str">
            <v>INLET, NO. 3 FOR SINGLE SLOPE BARRIER, TYPE B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/>
          </cell>
          <cell r="C2998" t="str">
            <v>EACH</v>
          </cell>
          <cell r="D2998" t="str">
            <v>INLET, NO. 3 FOR SINGLE SLOPE BARRIER, TYPE B, AS PER PLAN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/>
          </cell>
          <cell r="C2999" t="str">
            <v>EACH</v>
          </cell>
          <cell r="D2999" t="str">
            <v>INLET, NO. 3 FOR SINGLE SLOPE BARRIER, TYPE B1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/>
          </cell>
          <cell r="C3000" t="str">
            <v>EACH</v>
          </cell>
          <cell r="D3000" t="str">
            <v>INLET, NO. 3 FOR SINGLE SLOPE BARRIER, TYPE B1, AS PER PLAN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/>
          </cell>
          <cell r="C3001" t="str">
            <v>EACH</v>
          </cell>
          <cell r="D3001" t="str">
            <v>INLET, NO. 3 FOR SINGLE SLOPE BARRIER, TYPE C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/>
          </cell>
          <cell r="C3002" t="str">
            <v>EACH</v>
          </cell>
          <cell r="D3002" t="str">
            <v>INLET, NO. 3 FOR SINGLE SLOPE BARRIER, TYPE C, AS PER PLAN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/>
          </cell>
          <cell r="C3003" t="str">
            <v>EACH</v>
          </cell>
          <cell r="D3003" t="str">
            <v>INLET, NO. 3 FOR SINGLE SLOPE BARRIER, TYPE C1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/>
          </cell>
          <cell r="C3004" t="str">
            <v>EACH</v>
          </cell>
          <cell r="D3004" t="str">
            <v>INLET, NO. 3 FOR SINGLE SLOPE BARRIER, TYPE C1, AS PER PLAN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/>
          </cell>
          <cell r="C3005" t="str">
            <v>EACH</v>
          </cell>
          <cell r="D3005" t="str">
            <v>INLET, NO. 3 FOR SINGLE SLOPE BARRIER, TYPE D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/>
          </cell>
          <cell r="C3006" t="str">
            <v>EACH</v>
          </cell>
          <cell r="D3006" t="str">
            <v>INLET, NO. 3 FOR SINGLE SLOPE BARRIER, TYPE D, AS PER PLAN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/>
          </cell>
          <cell r="C3007" t="str">
            <v>EACH</v>
          </cell>
          <cell r="D3007" t="str">
            <v>INLET, NO. 4 FOR SINGLE SLOPE BARRIER, TYPE A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/>
          </cell>
          <cell r="C3008" t="str">
            <v>EACH</v>
          </cell>
          <cell r="D3008" t="str">
            <v>INLET, NO. 4 FOR SINGLE SLOPE BARRIER, TYPE A, AS PER PLAN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/>
          </cell>
          <cell r="C3009" t="str">
            <v>EACH</v>
          </cell>
          <cell r="D3009" t="str">
            <v>INLET, NO. 4 FOR SINGLE SLOPE BARRIER, TYPE A1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/>
          </cell>
          <cell r="C3010" t="str">
            <v>EACH</v>
          </cell>
          <cell r="D3010" t="str">
            <v>INLET, NO. 4 FOR SINGLE SLOPE BARRIER, TYPE B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/>
          </cell>
          <cell r="C3011" t="str">
            <v>EACH</v>
          </cell>
          <cell r="D3011" t="str">
            <v>INLET, NO. 4 FOR SINGLE SLOPE BARRIER, TYPE B, AS PER PLAN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/>
          </cell>
          <cell r="C3012" t="str">
            <v>EACH</v>
          </cell>
          <cell r="D3012" t="str">
            <v>INLET, NO. 4 FOR SINGLE SLOPE BARRIER, TYPE B1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/>
          </cell>
          <cell r="C3013" t="str">
            <v>EACH</v>
          </cell>
          <cell r="D3013" t="str">
            <v>INLET ADJUSTED TO GRADE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/>
          </cell>
          <cell r="C3014" t="str">
            <v>EACH</v>
          </cell>
          <cell r="D3014" t="str">
            <v>INLET ADJUSTED TO GRADE,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/>
          </cell>
          <cell r="C3015" t="str">
            <v>EACH</v>
          </cell>
          <cell r="D3015" t="str">
            <v>INLET RECONSTRUCTED TO GRADE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/>
          </cell>
          <cell r="C3016" t="str">
            <v>EACH</v>
          </cell>
          <cell r="D3016" t="str">
            <v>INLET RECONSTRUCTED TO GRADE,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/>
          </cell>
          <cell r="C3017" t="str">
            <v>EACH</v>
          </cell>
          <cell r="D3017" t="str">
            <v>INLET FRAME AND GRATE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/>
          </cell>
          <cell r="C3018" t="str">
            <v>EACH</v>
          </cell>
          <cell r="D3018" t="str">
            <v>INLET FRAME AND GRATE,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/>
          </cell>
          <cell r="C3019" t="str">
            <v>EACH</v>
          </cell>
          <cell r="D3019" t="str">
            <v>BARRIER MEDIAN INLET, SINGLE SLOPE, TYPE 915A-2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/>
          </cell>
          <cell r="C3020" t="str">
            <v>EACH</v>
          </cell>
          <cell r="D3020" t="str">
            <v>BARRIER MEDIAN INLET, SINGLE SLOPE, TYPE 915A1-2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/>
          </cell>
          <cell r="C3021" t="str">
            <v>EACH</v>
          </cell>
          <cell r="D3021" t="str">
            <v>BARRIER MEDIAN INLET, TYPE 915B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/>
          </cell>
          <cell r="C3022" t="str">
            <v>EACH</v>
          </cell>
          <cell r="D3022" t="str">
            <v>BARRIER MEDIAN INLET, SINGLE SLOPE, TYPE 915B-2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/>
          </cell>
          <cell r="C3023" t="str">
            <v>EACH</v>
          </cell>
          <cell r="D3023" t="str">
            <v>BARRIER MEDIAN INLET, SINGLE SLOPE, TYPE 915B1-2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/>
          </cell>
          <cell r="C3024" t="str">
            <v>EACH</v>
          </cell>
          <cell r="D3024" t="str">
            <v>BARRIER MEDIAN INLET, TYPE 915C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/>
          </cell>
          <cell r="C3025" t="str">
            <v>EACH</v>
          </cell>
          <cell r="D3025" t="str">
            <v>INLET, MISC.:</v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/>
          </cell>
          <cell r="C3026" t="str">
            <v>EACH</v>
          </cell>
          <cell r="D3026" t="str">
            <v>MANHOLE, NO. 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/>
          </cell>
          <cell r="C3027" t="str">
            <v>EACH</v>
          </cell>
          <cell r="D3027" t="str">
            <v>MANHOLE, NO. 1, AS PER PLAN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/>
          </cell>
          <cell r="C3028" t="str">
            <v>EACH</v>
          </cell>
          <cell r="D3028" t="str">
            <v>MANHOLE, NO. 2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/>
          </cell>
          <cell r="C3029" t="str">
            <v>EACH</v>
          </cell>
          <cell r="D3029" t="str">
            <v>MANHOLE, NO. 2, AS PER PLAN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/>
          </cell>
          <cell r="C3030" t="str">
            <v>EACH</v>
          </cell>
          <cell r="D3030" t="str">
            <v>MANHOLE, NO. 3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/>
          </cell>
          <cell r="C3031" t="str">
            <v>EACH</v>
          </cell>
          <cell r="D3031" t="str">
            <v>MANHOLE, NO. 3, AS PER PLAN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/>
          </cell>
          <cell r="C3032" t="str">
            <v>EACH</v>
          </cell>
          <cell r="D3032" t="str">
            <v>MANHOLE, NO. 3 WITH 84" BASE I.D. AND 6" WEIR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/>
          </cell>
          <cell r="C3033" t="str">
            <v>EACH</v>
          </cell>
          <cell r="D3033" t="str">
            <v>MANHOLE, NO. 3 WITH 84" BASE I.D. AND 6" WEIR, AS PER PLAN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/>
          </cell>
          <cell r="C3034" t="str">
            <v>EACH</v>
          </cell>
          <cell r="D3034" t="str">
            <v>MANHOLE, NO. 3 WITH 90" BASE I.D. AND 8" WEIR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/>
          </cell>
          <cell r="C3035" t="str">
            <v>EACH</v>
          </cell>
          <cell r="D3035" t="str">
            <v>MANHOLE, NO. 3 WITH 90" BASE I.D. AND 8" WEIR, AS PER PLAN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/>
          </cell>
          <cell r="C3036" t="str">
            <v>EACH</v>
          </cell>
          <cell r="D3036" t="str">
            <v>MANHOLE, NO. 3 WITH 96" BASE I.D. AND 9" WEIR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/>
          </cell>
          <cell r="C3037" t="str">
            <v>EACH</v>
          </cell>
          <cell r="D3037" t="str">
            <v>MANHOLE, NO. 3 WITH 108" BASE I.D. AND 12" WEIR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/>
          </cell>
          <cell r="C3038" t="str">
            <v>EACH</v>
          </cell>
          <cell r="D3038" t="str">
            <v>MANHOLE, NO. 4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/>
          </cell>
          <cell r="C3039" t="str">
            <v>EACH</v>
          </cell>
          <cell r="D3039" t="str">
            <v>MANHOLE, NO. 4, AS PER PLAN</v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/>
          </cell>
          <cell r="C3040" t="str">
            <v>EACH</v>
          </cell>
          <cell r="D3040" t="str">
            <v>MANHOLE, NO. 5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/>
          </cell>
          <cell r="C3041" t="str">
            <v>EACH</v>
          </cell>
          <cell r="D3041" t="str">
            <v>MANHOLE, NO. 5,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/>
          </cell>
          <cell r="C3042" t="str">
            <v>EACH</v>
          </cell>
          <cell r="D3042" t="str">
            <v>MANHOLE FRAME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/>
          </cell>
          <cell r="C3043" t="str">
            <v>EACH</v>
          </cell>
          <cell r="D3043" t="str">
            <v>MANHOLE FRAME,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/>
          </cell>
          <cell r="C3044" t="str">
            <v>EACH</v>
          </cell>
          <cell r="D3044" t="str">
            <v>MANHOLE COVER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/>
          </cell>
          <cell r="C3045" t="str">
            <v>EACH</v>
          </cell>
          <cell r="D3045" t="str">
            <v>MANHOLE COVER,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/>
          </cell>
          <cell r="C3046" t="str">
            <v>EACH</v>
          </cell>
          <cell r="D3046" t="str">
            <v>MANHOLE FRAME AND COVER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/>
          </cell>
          <cell r="C3047" t="str">
            <v>EACH</v>
          </cell>
          <cell r="D3047" t="str">
            <v>MANHOLE FRAME AND COVER,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/>
          </cell>
          <cell r="C3048" t="str">
            <v>EACH</v>
          </cell>
          <cell r="D3048" t="str">
            <v>MANHOLE ADJUSTED TO GRADE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/>
          </cell>
          <cell r="C3049" t="str">
            <v>EACH</v>
          </cell>
          <cell r="D3049" t="str">
            <v>MANHOLE ADJUSTED TO GRADE,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/>
          </cell>
          <cell r="C3050" t="str">
            <v>EACH</v>
          </cell>
          <cell r="D3050" t="str">
            <v>MANHOLE RECONSTRUCTED TO GRADE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/>
          </cell>
          <cell r="C3051" t="str">
            <v>EACH</v>
          </cell>
          <cell r="D3051" t="str">
            <v>MANHOLE RECONSTRUCTED TO GRADE, AS PER PLAN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/>
          </cell>
          <cell r="C3052" t="str">
            <v>EACH</v>
          </cell>
          <cell r="D3052" t="str">
            <v>MANHOLE, MISC.:</v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/>
          </cell>
          <cell r="C3053" t="str">
            <v>EACH</v>
          </cell>
          <cell r="D3053" t="str">
            <v>SPECIAL - GAS VALVE BOX ADJUSTED TO GRADE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/>
          </cell>
          <cell r="C3054" t="str">
            <v>EACH</v>
          </cell>
          <cell r="D3054" t="str">
            <v>PRECAST REINFORCED CONCRETE OUTLET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/>
          </cell>
          <cell r="C3055" t="str">
            <v>EACH</v>
          </cell>
          <cell r="D3055" t="str">
            <v>PRECAST REINFORCED CONCRETE OUTLET,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/>
          </cell>
          <cell r="C3056" t="str">
            <v>EACH</v>
          </cell>
          <cell r="D3056" t="str">
            <v>INSPECTION WELL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/>
          </cell>
          <cell r="C3057" t="str">
            <v>EACH</v>
          </cell>
          <cell r="D3057" t="str">
            <v>INSPECTION WELL,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/>
          </cell>
          <cell r="C3058" t="str">
            <v>EACH</v>
          </cell>
          <cell r="D3058" t="str">
            <v>JUNCTION CHAMBER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/>
          </cell>
          <cell r="C3059" t="str">
            <v>EACH</v>
          </cell>
          <cell r="D3059" t="str">
            <v>JUNCTION CHAMBER,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/>
          </cell>
          <cell r="C3060" t="str">
            <v>EACH</v>
          </cell>
          <cell r="D3060" t="str">
            <v>JUNCTION CHAMBER RECONSTRUCTED TO GRADE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/>
          </cell>
          <cell r="C3061" t="str">
            <v>EACH</v>
          </cell>
          <cell r="D3061" t="str">
            <v>SIPHON CHAMBER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/>
          </cell>
          <cell r="C3062" t="str">
            <v>EACH</v>
          </cell>
          <cell r="D3062" t="str">
            <v>SIPHON CHAMBER, AS PER PLAN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/>
          </cell>
          <cell r="C3063" t="str">
            <v>LB</v>
          </cell>
          <cell r="D3063" t="str">
            <v>SPECIAL - MISCELLANEOUS METAL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/>
          </cell>
          <cell r="C3064" t="str">
            <v>FT</v>
          </cell>
          <cell r="D3064" t="str">
            <v>SPECIAL - TRENCH DRAIN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/>
          </cell>
          <cell r="C3065" t="str">
            <v>EACH</v>
          </cell>
          <cell r="D3065" t="str">
            <v>WATER QUALITY BASIN, RETENTION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/>
          </cell>
          <cell r="C3066" t="str">
            <v>EACH</v>
          </cell>
          <cell r="D3066" t="str">
            <v>WATER QUALITY BASIN, RETENTION, AS PER PLAN</v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/>
          </cell>
          <cell r="C3067" t="str">
            <v>EACH</v>
          </cell>
          <cell r="D3067" t="str">
            <v>WATER QUALITY BASIN, DETENTION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/>
          </cell>
          <cell r="C3068" t="str">
            <v>EACH</v>
          </cell>
          <cell r="D3068" t="str">
            <v>WATER QUALITY BASIN, DETENTION, AS PER PLAN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/>
          </cell>
          <cell r="C3069" t="str">
            <v>EACH</v>
          </cell>
          <cell r="D3069" t="str">
            <v>SPECIAL - OBSERVATION WELL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/>
          </cell>
          <cell r="C3070" t="str">
            <v>EACH</v>
          </cell>
          <cell r="D3070" t="str">
            <v>DRAINAGE STRUCTURE, MISC.:</v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/>
          </cell>
          <cell r="C3071" t="str">
            <v>FT</v>
          </cell>
          <cell r="D3071" t="str">
            <v>DRAINAGE STRUCTURE, MISC.:</v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/>
          </cell>
          <cell r="C3072" t="str">
            <v>LS</v>
          </cell>
          <cell r="D3072" t="str">
            <v>DRAINAGE STRUCTURE, MISC.:</v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/>
          </cell>
          <cell r="C3073" t="str">
            <v>EACH</v>
          </cell>
          <cell r="D3073" t="str">
            <v>SPECIAL - BACKFLOW PREVENTER</v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/>
          </cell>
          <cell r="C3074" t="str">
            <v>CY</v>
          </cell>
          <cell r="D3074" t="str">
            <v>LOW STRENGTH MORTAR BACKFILL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/>
          </cell>
          <cell r="C3075" t="str">
            <v>CY</v>
          </cell>
          <cell r="D3075" t="str">
            <v>LOW STRENGTH MORTAR BACKFILL, AS PER PLAN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/>
          </cell>
          <cell r="C3076" t="str">
            <v>CY</v>
          </cell>
          <cell r="D3076" t="str">
            <v>LOW STRENGTH MORTAR BACKFILL (TYPE 1)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/>
          </cell>
          <cell r="C3077" t="str">
            <v>CY</v>
          </cell>
          <cell r="D3077" t="str">
            <v>LOW STRENGTH MORTAR BACKFILL (TYPE 1), AS PER PLAN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/>
          </cell>
          <cell r="C3078" t="str">
            <v>CY</v>
          </cell>
          <cell r="D3078" t="str">
            <v>LOW STRENGTH MORTAR BACKFILL (TYPE 2)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/>
          </cell>
          <cell r="C3079" t="str">
            <v>CY</v>
          </cell>
          <cell r="D3079" t="str">
            <v>LOW STRENGTH MORTAR BACKFILL (TYPE 2), AS PER PLAN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/>
          </cell>
          <cell r="C3080" t="str">
            <v>CY</v>
          </cell>
          <cell r="D3080" t="str">
            <v>LOW STRENGTH MORTAR BACKFILL (TYPE 3)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/>
          </cell>
          <cell r="C3081" t="str">
            <v>CY</v>
          </cell>
          <cell r="D3081" t="str">
            <v>LOW STRENGTH MORTAR BACKFILL (TYPE 3), AS PER PLAN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/>
          </cell>
          <cell r="C3082" t="str">
            <v>LS</v>
          </cell>
          <cell r="D3082" t="str">
            <v>LOW STRENGTH MORTAR BACKFILL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/>
          </cell>
          <cell r="C3083" t="str">
            <v>LS</v>
          </cell>
          <cell r="D3083" t="str">
            <v>MAINTAINING TRAFFIC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/>
          </cell>
          <cell r="C3084" t="str">
            <v>LS</v>
          </cell>
          <cell r="D3084" t="str">
            <v>MAINTAINING TRAFFIC, AS PER PLAN</v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/>
          </cell>
          <cell r="C3085" t="str">
            <v>HOUR</v>
          </cell>
          <cell r="D3085" t="str">
            <v>LAW ENFORCEMENT OFFICER WITH PATROL CAR FOR ASSISTANCE</v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/>
          </cell>
          <cell r="C3086" t="str">
            <v>HOUR</v>
          </cell>
          <cell r="D3086" t="str">
            <v>LAW ENFORCEMENT OFFICER WITH PATROL CAR FOR ASSISTANCE, AS PER PLAN</v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/>
          </cell>
          <cell r="C3087" t="str">
            <v>HOUR</v>
          </cell>
          <cell r="D3087" t="str">
            <v>LAW ENFORCEMENT OFFICER FOR ASSISTANCE</v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/>
          </cell>
          <cell r="C3088" t="str">
            <v>EACH</v>
          </cell>
          <cell r="D3088" t="str">
            <v>SPECIAL - WORK ZONE TRAFFIC SIGNAL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/>
          </cell>
          <cell r="C3089" t="str">
            <v>FT</v>
          </cell>
          <cell r="D3089" t="str">
            <v>INCREASED BARRIER DELINEATION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/>
          </cell>
          <cell r="C3090" t="str">
            <v>FT</v>
          </cell>
          <cell r="D3090" t="str">
            <v>INCREASED BARRIER DELINEATION, AS PER PLAN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/>
          </cell>
          <cell r="C3091" t="str">
            <v>FT</v>
          </cell>
          <cell r="D3091" t="str">
            <v>SPECIAL - ASPHALT CURB DIVIDER WITH DELINEATION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/>
          </cell>
          <cell r="C3092" t="str">
            <v>FT</v>
          </cell>
          <cell r="D3092" t="str">
            <v>SPECIAL - WORK ZONE GUARDRAIL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/>
          </cell>
          <cell r="C3093" t="str">
            <v>FT</v>
          </cell>
          <cell r="D3093" t="str">
            <v>SPECIAL - WORK ZONE GUARDRAIL ON BRIDGE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/>
          </cell>
          <cell r="C3094" t="str">
            <v>EACH</v>
          </cell>
          <cell r="D3094" t="str">
            <v>WORK ZONE IMPACT ATTENUATOR (REPLACEMENT)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/>
          </cell>
          <cell r="C3095" t="str">
            <v>EACH</v>
          </cell>
          <cell r="D3095" t="str">
            <v>REMOVE AND REPLACE IMPACT ATTENUATOR</v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/>
          </cell>
          <cell r="C3096" t="str">
            <v>EACH</v>
          </cell>
          <cell r="D3096" t="str">
            <v>WORK ZONE IMPACT ATTENUATOR, 24" WIDE HAZARDS, (UNIDIRECTIONAL)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/>
          </cell>
          <cell r="C3097" t="str">
            <v>EACH</v>
          </cell>
          <cell r="D3097" t="str">
            <v>WORK ZONE IMPACT ATTENUATOR, 24" WIDE HAZARDS, (UNIDIRECTIONAL), AS PER PLAN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/>
          </cell>
          <cell r="C3098" t="str">
            <v>EACH</v>
          </cell>
          <cell r="D3098" t="str">
            <v>WORK ZONE IMPACT ATTENUATOR, 24" WIDE HAZARDS, (BIDIRECTIONAL)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/>
          </cell>
          <cell r="C3099" t="str">
            <v>EACH</v>
          </cell>
          <cell r="D3099" t="str">
            <v>WORK ZONE IMPACT ATTENUATOR, 24" WIDE HAZARDS, (BIDIRECTIONAL), AS PER PLAN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/>
          </cell>
          <cell r="C3100" t="str">
            <v>EACH</v>
          </cell>
          <cell r="D3100" t="str">
            <v>WORK ZONE IMPACT ATTENUATOR, OVER 24” AND LESS THAN 36” WIDE HAZARDS, (UNIDIRECTIONAL)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/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/>
          </cell>
          <cell r="C3102" t="str">
            <v>EACH</v>
          </cell>
          <cell r="D3102" t="str">
            <v>WORK ZONE IMPACT ATTENUATOR, OVER 24” AND LESS THAN 36” WIDE HAZARDS, (BIDIRECTIONAL)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/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/>
          </cell>
          <cell r="C3104" t="str">
            <v>EACH</v>
          </cell>
          <cell r="D3104" t="str">
            <v>WORK ZONE IMPACT ATTENUATOR, MISC.:</v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/>
          </cell>
          <cell r="C3105" t="str">
            <v>EACH</v>
          </cell>
          <cell r="D3105" t="str">
            <v>SPEED ZONE AHEAD SYMBOL SIGN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/>
          </cell>
          <cell r="C3106" t="str">
            <v>LS</v>
          </cell>
          <cell r="D3106" t="str">
            <v>DETOUR SIGNING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/>
          </cell>
          <cell r="C3107" t="str">
            <v>LS</v>
          </cell>
          <cell r="D3107" t="str">
            <v>DETOUR SIGNING, AS PER PLAN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/>
          </cell>
          <cell r="C3108" t="str">
            <v>FT</v>
          </cell>
          <cell r="D3108" t="str">
            <v>WATER-FILLED LONGITUDINAL BARRIER NCHRP 350 TL-2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/>
          </cell>
          <cell r="C3109" t="str">
            <v>FT</v>
          </cell>
          <cell r="D3109" t="str">
            <v>WATER-FILLED LONGITUDINAL BARRIER NCHRP 350 TL-2, AS PER PLAN</v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/>
          </cell>
          <cell r="C3110" t="str">
            <v>FT</v>
          </cell>
          <cell r="D3110" t="str">
            <v>WATER-FILLED LONGITUDINAL BARRIER NCHRP 350 TL-3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/>
          </cell>
          <cell r="C3111" t="str">
            <v>EACH</v>
          </cell>
          <cell r="D3111" t="str">
            <v>WORK ZONE SIGN SUPPORT</v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/>
          </cell>
          <cell r="C3112" t="str">
            <v>FT</v>
          </cell>
          <cell r="D3112" t="str">
            <v>WORK ZONE SIGN SUPPORT</v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/>
          </cell>
          <cell r="C3113" t="str">
            <v>EACH</v>
          </cell>
          <cell r="D3113" t="str">
            <v>WORK ZONE MARKING SIGN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/>
          </cell>
          <cell r="C3114" t="str">
            <v>EACH</v>
          </cell>
          <cell r="D3114" t="str">
            <v>WORK ZONE MARKING SIGN, AS PER PLAN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/>
          </cell>
          <cell r="C3115" t="str">
            <v>EACH</v>
          </cell>
          <cell r="D3115" t="str">
            <v>WORK ZONE SPEED LIMIT SIGN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/>
          </cell>
          <cell r="C3116" t="str">
            <v>EACH</v>
          </cell>
          <cell r="D3116" t="str">
            <v>WORK ZONE SPEED LIMIT SIGN, AS PER PLAN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/>
          </cell>
          <cell r="C3117" t="str">
            <v>EACH</v>
          </cell>
          <cell r="D3117" t="str">
            <v>WORK ZONE INCREASED PENALTIES SIGN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/>
          </cell>
          <cell r="C3118" t="str">
            <v>EACH</v>
          </cell>
          <cell r="D3118" t="str">
            <v>WORK ZONE INCREASED PENALTIES SIGN, AS PER PLAN</v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/>
          </cell>
          <cell r="C3119" t="str">
            <v>EACH</v>
          </cell>
          <cell r="D3119" t="str">
            <v>RESUME LEGAL SPEED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/>
          </cell>
          <cell r="C3120" t="str">
            <v>EACH</v>
          </cell>
          <cell r="D3120" t="str">
            <v>REPLACEMENT SIGN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/>
          </cell>
          <cell r="C3121" t="str">
            <v>EACH</v>
          </cell>
          <cell r="D3121" t="str">
            <v>REPLACEMENT DRUM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/>
          </cell>
          <cell r="C3122" t="str">
            <v>EACH</v>
          </cell>
          <cell r="D3122" t="str">
            <v>SPECIAL - TYPE B FLASHING WARNING LIGHT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/>
          </cell>
          <cell r="C3123" t="str">
            <v>EACH</v>
          </cell>
          <cell r="D3123" t="str">
            <v>SPECIAL - REBOUNDABLE TUBULAR PYLON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/>
          </cell>
          <cell r="C3124" t="str">
            <v>EACH</v>
          </cell>
          <cell r="D3124" t="str">
            <v>WORK ZONE LIGHTING SYSTEM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/>
          </cell>
          <cell r="C3125" t="str">
            <v>EACH</v>
          </cell>
          <cell r="D3125" t="str">
            <v>WORK ZONE LIGHTING SYSTEM, AS PER PLAN</v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/>
          </cell>
          <cell r="C3126" t="str">
            <v>EACH</v>
          </cell>
          <cell r="D3126" t="str">
            <v>WORK ZONE CROSSOVER LIGHTING SYSTEM</v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/>
          </cell>
          <cell r="C3127" t="str">
            <v>EACH</v>
          </cell>
          <cell r="D3127" t="str">
            <v>WORK ZONE CROSSOVER LIGHTING SYSTEM, AS PER PLAN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/>
          </cell>
          <cell r="C3128" t="str">
            <v>EACH</v>
          </cell>
          <cell r="D3128" t="str">
            <v>SPECIAL - FLASHING ARROW PANEL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/>
          </cell>
          <cell r="C3129" t="str">
            <v>EACH</v>
          </cell>
          <cell r="D3129" t="str">
            <v>WORK ZONE RAISED PAVEMENT MARKER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/>
          </cell>
          <cell r="C3130" t="str">
            <v>EACH</v>
          </cell>
          <cell r="D3130" t="str">
            <v>WORK ZONE RAISED PAVEMENT MARKER,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/>
          </cell>
          <cell r="C3131" t="str">
            <v>CY</v>
          </cell>
          <cell r="D3131" t="str">
            <v>ASPHALT CONCRETE FOR MAINTAINING TRAFFIC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/>
          </cell>
          <cell r="C3132" t="str">
            <v>CY</v>
          </cell>
          <cell r="D3132" t="str">
            <v>ASPHALT CONCRETE FOR MAINTAINING TRAFFIC,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/>
          </cell>
          <cell r="C3133" t="str">
            <v>EACH</v>
          </cell>
          <cell r="D3133" t="str">
            <v>BARRIER REFLECTOR, TYPE 1</v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/>
          </cell>
          <cell r="C3134" t="str">
            <v>EACH</v>
          </cell>
          <cell r="D3134" t="str">
            <v>BARRIER REFLECTOR, TYPE 2</v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/>
          </cell>
          <cell r="C3135" t="str">
            <v>EACH</v>
          </cell>
          <cell r="D3135" t="str">
            <v>BARRIER REFLECTOR, TYPE 3</v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/>
          </cell>
          <cell r="C3136" t="str">
            <v>EACH</v>
          </cell>
          <cell r="D3136" t="str">
            <v>BARRIER REFLECTOR, TYPE 4</v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/>
          </cell>
          <cell r="C3137" t="str">
            <v>EACH</v>
          </cell>
          <cell r="D3137" t="str">
            <v>BARRIER REFLECTOR, TYPE 5</v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/>
          </cell>
          <cell r="C3138" t="str">
            <v>EACH</v>
          </cell>
          <cell r="D3138" t="str">
            <v>OBJECT MARKER, ONE WAY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/>
          </cell>
          <cell r="C3139" t="str">
            <v>EACH</v>
          </cell>
          <cell r="D3139" t="str">
            <v>OBJECT MARKER, ONE WAY,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/>
          </cell>
          <cell r="C3140" t="str">
            <v>EACH</v>
          </cell>
          <cell r="D3140" t="str">
            <v>OBJECT MARKER, TWO WAY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/>
          </cell>
          <cell r="C3141" t="str">
            <v>EACH</v>
          </cell>
          <cell r="D3141" t="str">
            <v>OBJECT MARKER, TWO WAY,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/>
          </cell>
          <cell r="C3142" t="str">
            <v>EACH</v>
          </cell>
          <cell r="D3142" t="str">
            <v>CURB REFLECTOR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/>
          </cell>
          <cell r="C3143" t="str">
            <v>EACH</v>
          </cell>
          <cell r="D3143" t="str">
            <v>MAINTENANCE OF TRAFFIC, ONE LANE CLOSURE ON A TWO LANE HIGHWAY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/>
          </cell>
          <cell r="C3144" t="str">
            <v>EACH</v>
          </cell>
          <cell r="D3144" t="str">
            <v>MAINTENANCE OF TRAFFIC, ONE LANE CLOSURE ON A FOUR LANE UNDIVIDED HIGHWAY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/>
          </cell>
          <cell r="C3145" t="str">
            <v>EACH</v>
          </cell>
          <cell r="D3145" t="str">
            <v>MAINTENANCE OF TRAFFIC, ONE LANE CLOSURE ON A 4 LANE OR GREATER DIVIDED HIGHWAY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/>
          </cell>
          <cell r="C3146" t="str">
            <v>EACH</v>
          </cell>
          <cell r="D3146" t="str">
            <v>MAINTENANCE OF TRAFFIC FOR SHOULDER CLOSURE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/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/>
          </cell>
          <cell r="C3148" t="str">
            <v>EACH</v>
          </cell>
          <cell r="D3148" t="str">
            <v>SPECIAL - TRAFFIC SAFETY COORDINATOR</v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/>
          </cell>
          <cell r="C3149" t="str">
            <v>EACH</v>
          </cell>
          <cell r="D3149" t="str">
            <v>MAINTAINING TRAFFIC, MISC.:</v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/>
          </cell>
          <cell r="C3150" t="str">
            <v>LS</v>
          </cell>
          <cell r="D3150" t="str">
            <v>MAINTAINING TRAFFIC, MISC.:</v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/>
          </cell>
          <cell r="C3151" t="str">
            <v>SF</v>
          </cell>
          <cell r="D3151" t="str">
            <v>MAINTAINING TRAFFIC, MISC.:</v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/>
          </cell>
          <cell r="C3152" t="str">
            <v>HOUR</v>
          </cell>
          <cell r="D3152" t="str">
            <v>MAINTAINING TRAFFIC, MISC.:</v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/>
          </cell>
          <cell r="C3153" t="str">
            <v>FT</v>
          </cell>
          <cell r="D3153" t="str">
            <v>MAINTAINING TRAFFIC, MISC.:</v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/>
          </cell>
          <cell r="C3154" t="str">
            <v>DAY</v>
          </cell>
          <cell r="D3154" t="str">
            <v>MAINTAINING TRAFFIC, MISC.:</v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/>
          </cell>
          <cell r="C3155" t="str">
            <v>MNTH</v>
          </cell>
          <cell r="D3155" t="str">
            <v>MAINTAINING TRAFFIC, MISC.:</v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/>
          </cell>
          <cell r="C3156" t="str">
            <v>CY</v>
          </cell>
          <cell r="D3156" t="str">
            <v>MAINTAINING TRAFFIC, MISC.:</v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/>
          </cell>
          <cell r="C3157" t="str">
            <v>SNMT</v>
          </cell>
          <cell r="D3157" t="str">
            <v>PORTABLE CHANGEABLE MESSAGE SIGN</v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/>
          </cell>
          <cell r="C3158" t="str">
            <v>SNMT</v>
          </cell>
          <cell r="D3158" t="str">
            <v>PORTABLE CHANGEABLE MESSAGE SIGN, AS PER PLAN</v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/>
          </cell>
          <cell r="C3159" t="str">
            <v>MILE</v>
          </cell>
          <cell r="D3159" t="str">
            <v>WORK ZONE LANE LINE, CLASS I, 4"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/>
          </cell>
          <cell r="C3160" t="str">
            <v>MILE</v>
          </cell>
          <cell r="D3160" t="str">
            <v>WORK ZONE LANE LINE, CLASS I, 4", AS PER PLAN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/>
          </cell>
          <cell r="C3161" t="str">
            <v>MILE</v>
          </cell>
          <cell r="D3161" t="str">
            <v>WORK ZONE LANE LINE, CLASS I, 6"</v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/>
          </cell>
          <cell r="C3162" t="str">
            <v>MILE</v>
          </cell>
          <cell r="D3162" t="str">
            <v>WORK ZONE LANE LINE, CLASS I, 6", AS PER PLAN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/>
          </cell>
          <cell r="C3163" t="str">
            <v>MILE</v>
          </cell>
          <cell r="D3163" t="str">
            <v>WORK ZONE LANE LINE, CLASS I, 6", 807 PAINT</v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/>
          </cell>
          <cell r="C3164" t="str">
            <v>MILE</v>
          </cell>
          <cell r="D3164" t="str">
            <v>WORK ZONE LANE LINE, CLASS I, 6", 807 PAINT, AS PER PLAN</v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/>
          </cell>
          <cell r="C3165" t="str">
            <v>MILE</v>
          </cell>
          <cell r="D3165" t="str">
            <v>WORK ZONE LANE LINE, CLASS I, 4", 642 PAINT</v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/>
          </cell>
          <cell r="C3166" t="str">
            <v>MILE</v>
          </cell>
          <cell r="D3166" t="str">
            <v>WORK ZONE LANE LINE, CLASS I, 4", 642 PAINT, AS PER PLAN</v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/>
          </cell>
          <cell r="C3167" t="str">
            <v>MILE</v>
          </cell>
          <cell r="D3167" t="str">
            <v>WORK ZONE LANE LINE, CLASS I, 6", 642 PAINT</v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/>
          </cell>
          <cell r="C3168" t="str">
            <v>MILE</v>
          </cell>
          <cell r="D3168" t="str">
            <v>WORK ZONE LANE LINE, CLASS I, 6", 642 PAINT, AS PER PLAN</v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/>
          </cell>
          <cell r="C3169" t="str">
            <v>MILE</v>
          </cell>
          <cell r="D3169" t="str">
            <v>WORK ZONE LANE LINE, CLASS I, 4", 740.06, TYPE I</v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/>
          </cell>
          <cell r="C3170" t="str">
            <v>MILE</v>
          </cell>
          <cell r="D3170" t="str">
            <v>WORK ZONE LANE LINE, CLASS I, 4", 740.06, TYPE I, AS PER PLAN</v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/>
          </cell>
          <cell r="C3171" t="str">
            <v>MILE</v>
          </cell>
          <cell r="D3171" t="str">
            <v>WORK ZONE LANE LINE, CLASS I, 6", 740.06, TYPE I</v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/>
          </cell>
          <cell r="C3172" t="str">
            <v>MILE</v>
          </cell>
          <cell r="D3172" t="str">
            <v>WORK ZONE LANE LINE, CLASS I, 6", 740.06, TYPE I, AS PER PLAN</v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/>
          </cell>
          <cell r="C3173" t="str">
            <v>MILE</v>
          </cell>
          <cell r="D3173" t="str">
            <v>WORK ZONE LANE LINE, CLASS I, 4", 740.06, TYPE II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/>
          </cell>
          <cell r="C3174" t="str">
            <v>MILE</v>
          </cell>
          <cell r="D3174" t="str">
            <v>WORK ZONE LANE LINE, CLASS I, 6", 740.06, TYPE II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/>
          </cell>
          <cell r="C3175" t="str">
            <v>MILE</v>
          </cell>
          <cell r="D3175" t="str">
            <v>WORK ZONE LANE LINE, CLASS I, 6", 873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/>
          </cell>
          <cell r="C3176" t="str">
            <v>MILE</v>
          </cell>
          <cell r="D3176" t="str">
            <v>WORK ZONE LANE LINE, CLASS I, 6", 873,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/>
          </cell>
          <cell r="C3177" t="str">
            <v>MILE</v>
          </cell>
          <cell r="D3177" t="str">
            <v>WORK ZONE LANE LINE, CLASS I, 4", 648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/>
          </cell>
          <cell r="C3178" t="str">
            <v>MILE</v>
          </cell>
          <cell r="D3178" t="str">
            <v>WORK ZONE LANE LINE, CLASS I, 6", 648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/>
          </cell>
          <cell r="C3179" t="str">
            <v>MILE</v>
          </cell>
          <cell r="D3179" t="str">
            <v>WORK ZONE LANE LINE, CLASS I, 6", 648, AS PER PLAN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/>
          </cell>
          <cell r="C3180" t="str">
            <v>MILE</v>
          </cell>
          <cell r="D3180" t="str">
            <v>WORK ZONE LANE LINE, CLASS II, 4"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/>
          </cell>
          <cell r="C3181" t="str">
            <v>MILE</v>
          </cell>
          <cell r="D3181" t="str">
            <v>WORK ZONE LANE LINE, CLASS II, 4", AS PER PLAN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/>
          </cell>
          <cell r="C3182" t="str">
            <v>MILE</v>
          </cell>
          <cell r="D3182" t="str">
            <v>WORK ZONE LANE LINE, CLASS II, 6"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/>
          </cell>
          <cell r="C3183" t="str">
            <v>MILE</v>
          </cell>
          <cell r="D3183" t="str">
            <v>WORK ZONE LANE LINE, CLASS II, 4", 642 PAINT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/>
          </cell>
          <cell r="C3184" t="str">
            <v>MILE</v>
          </cell>
          <cell r="D3184" t="str">
            <v>WORK ZONE LANE LINE, CLASS II, 6", 642 PAINT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/>
          </cell>
          <cell r="C3185" t="str">
            <v>MILE</v>
          </cell>
          <cell r="D3185" t="str">
            <v>WORK ZONE LANE LINE, CLASS III, 4", 642 PAINT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/>
          </cell>
          <cell r="C3186" t="str">
            <v>MILE</v>
          </cell>
          <cell r="D3186" t="str">
            <v>WORK ZONE LANE LINE, CLASS III, 6", 642 PAINT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/>
          </cell>
          <cell r="C3187" t="str">
            <v>MILE</v>
          </cell>
          <cell r="D3187" t="str">
            <v>WORK ZONE LANE LINE, CLASS II, 4", 740.06, TYPE 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/>
          </cell>
          <cell r="C3188" t="str">
            <v>MILE</v>
          </cell>
          <cell r="D3188" t="str">
            <v>WORK ZONE LANE LINE, CLASS II, 6", 740.06, TYPE 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/>
          </cell>
          <cell r="C3189" t="str">
            <v>MILE</v>
          </cell>
          <cell r="D3189" t="str">
            <v>WORK ZONE LANE LINE, CLASS II, 4", 740.06, TYPE II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/>
          </cell>
          <cell r="C3190" t="str">
            <v>MILE</v>
          </cell>
          <cell r="D3190" t="str">
            <v>WORK ZONE LANE LINE, CLASS II, 6", 740.06, TYPE II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/>
          </cell>
          <cell r="C3191" t="str">
            <v>MILE</v>
          </cell>
          <cell r="D3191" t="str">
            <v>WORK ZONE CENTER LINE, CLASS I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/>
          </cell>
          <cell r="C3192" t="str">
            <v>MILE</v>
          </cell>
          <cell r="D3192" t="str">
            <v>WORK ZONE CENTER LINE, CLASS I, AS PER PLAN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/>
          </cell>
          <cell r="C3193" t="str">
            <v>MILE</v>
          </cell>
          <cell r="D3193" t="str">
            <v>WORK ZONE CENTER LINE, CLASS I, 807 PAINT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/>
          </cell>
          <cell r="C3194" t="str">
            <v>MILE</v>
          </cell>
          <cell r="D3194" t="str">
            <v>WORK ZONE CENTER LINE, CLASS I, 807 PAINT, AS PER PLAN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/>
          </cell>
          <cell r="C3195" t="str">
            <v>MILE</v>
          </cell>
          <cell r="D3195" t="str">
            <v>WORK ZONE CENTER LINE, CLASS I, 642 PAINT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/>
          </cell>
          <cell r="C3196" t="str">
            <v>MILE</v>
          </cell>
          <cell r="D3196" t="str">
            <v>WORK ZONE CENTER LINE, CLASS I, 642 PAINT, AS PER PLAN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/>
          </cell>
          <cell r="C3197" t="str">
            <v>MILE</v>
          </cell>
          <cell r="D3197" t="str">
            <v>WORK ZONE CENTER LINE, CLASS I, 740.06, TYPE I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/>
          </cell>
          <cell r="C3198" t="str">
            <v>MILE</v>
          </cell>
          <cell r="D3198" t="str">
            <v>WORK ZONE CENTER LINE, CLASS I, 740.06, TYPE I, AS PER PLAN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/>
          </cell>
          <cell r="C3199" t="str">
            <v>MILE</v>
          </cell>
          <cell r="D3199" t="str">
            <v>WORK ZONE CENTER LINE, CLASS I, 740.06, TYPE II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/>
          </cell>
          <cell r="C3200" t="str">
            <v>MILE</v>
          </cell>
          <cell r="D3200" t="str">
            <v>WORK ZONE CENTER LINE, CLASS I, 873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/>
          </cell>
          <cell r="C3201" t="str">
            <v>MILE</v>
          </cell>
          <cell r="D3201" t="str">
            <v>WORK ZONE CENTER LINE, CLASS I, 873, AS PER PLAN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/>
          </cell>
          <cell r="C3202" t="str">
            <v>MILE</v>
          </cell>
          <cell r="D3202" t="str">
            <v>WORK ZONE CENTER LINE, CLASS I, 648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/>
          </cell>
          <cell r="C3203" t="str">
            <v>MILE</v>
          </cell>
          <cell r="D3203" t="str">
            <v>WORK ZONE CENTER LINE, CLASS I, 648, AS PER PLAN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/>
          </cell>
          <cell r="C3204" t="str">
            <v>MILE</v>
          </cell>
          <cell r="D3204" t="str">
            <v>WORK ZONE CENTER LINE, CLASS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/>
          </cell>
          <cell r="C3205" t="str">
            <v>MILE</v>
          </cell>
          <cell r="D3205" t="str">
            <v>WORK ZONE CENTER LINE, CLASS II, AS PER PLAN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/>
          </cell>
          <cell r="C3206" t="str">
            <v>MILE</v>
          </cell>
          <cell r="D3206" t="str">
            <v>WORK ZONE CENTER LINE, CLASS II, 642 PAINT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/>
          </cell>
          <cell r="C3207" t="str">
            <v>MILE</v>
          </cell>
          <cell r="D3207" t="str">
            <v>WORK ZONE CENTER LINE, CLASS III, 642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/>
          </cell>
          <cell r="C3208" t="str">
            <v>MILE</v>
          </cell>
          <cell r="D3208" t="str">
            <v>WORK ZONE CENTER LINE, CLASS II, 740.06, TYPE I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/>
          </cell>
          <cell r="C3209" t="str">
            <v>MILE</v>
          </cell>
          <cell r="D3209" t="str">
            <v>WORK ZONE CENTER LINE, CLASS II, 740.06, TYPE II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/>
          </cell>
          <cell r="C3210" t="str">
            <v>MILE</v>
          </cell>
          <cell r="D3210" t="str">
            <v>WORK ZONE EDGE LINE, CLASS I, 4"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/>
          </cell>
          <cell r="C3211" t="str">
            <v>MILE</v>
          </cell>
          <cell r="D3211" t="str">
            <v>WORK ZONE EDGE LINE, CLASS I, 4", AS PER PLAN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/>
          </cell>
          <cell r="C3212" t="str">
            <v>MILE</v>
          </cell>
          <cell r="D3212" t="str">
            <v>WORK ZONE EDGE LINE, CLASS I, 6"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/>
          </cell>
          <cell r="C3213" t="str">
            <v>MILE</v>
          </cell>
          <cell r="D3213" t="str">
            <v>WORK ZONE EDGE LINE, CLASS I, 6", AS PER PLAN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/>
          </cell>
          <cell r="C3214" t="str">
            <v>MILE</v>
          </cell>
          <cell r="D3214" t="str">
            <v>WORK ZONE EDGE LINE, CLASS I, 6", 807 PAINT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/>
          </cell>
          <cell r="C3215" t="str">
            <v>MILE</v>
          </cell>
          <cell r="D3215" t="str">
            <v>WORK ZONE EDGE LINE, CLASS I, 6", 807 PAINT,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/>
          </cell>
          <cell r="C3216" t="str">
            <v>MILE</v>
          </cell>
          <cell r="D3216" t="str">
            <v>WORK ZONE EDGE LINE, CLASS I, 4", 642 PAINT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/>
          </cell>
          <cell r="C3217" t="str">
            <v>MILE</v>
          </cell>
          <cell r="D3217" t="str">
            <v>WORK ZONE EDGE LINE, CLASS I, 4", 642 PAINT,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/>
          </cell>
          <cell r="C3218" t="str">
            <v>MILE</v>
          </cell>
          <cell r="D3218" t="str">
            <v>WORK ZONE EDGE LINE, CLASS I, 6", 642 PAINT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/>
          </cell>
          <cell r="C3219" t="str">
            <v>MILE</v>
          </cell>
          <cell r="D3219" t="str">
            <v>WORK ZONE EDGE LINE, CLASS I, 6", 642 PAINT,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/>
          </cell>
          <cell r="C3220" t="str">
            <v>MILE</v>
          </cell>
          <cell r="D3220" t="str">
            <v>WORK ZONE EDGE LINE, CLASS I, 4", 740.06, TYPE I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/>
          </cell>
          <cell r="C3221" t="str">
            <v>MILE</v>
          </cell>
          <cell r="D3221" t="str">
            <v>WORK ZONE EDGE LINE, CLASS I, 4", 740.06, TYPE I, AS PER PLAN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/>
          </cell>
          <cell r="C3222" t="str">
            <v>MILE</v>
          </cell>
          <cell r="D3222" t="str">
            <v>WORK ZONE EDGE LINE, CLASS I, 6",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/>
          </cell>
          <cell r="C3223" t="str">
            <v>MILE</v>
          </cell>
          <cell r="D3223" t="str">
            <v>WORK ZONE EDGE LINE, CLASS I, 4",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/>
          </cell>
          <cell r="C3224" t="str">
            <v>MILE</v>
          </cell>
          <cell r="D3224" t="str">
            <v>WORK ZONE EDGE LINE, CLASS I, 6", 740.06, TYPE II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/>
          </cell>
          <cell r="C3225" t="str">
            <v>MILE</v>
          </cell>
          <cell r="D3225" t="str">
            <v>WORK ZONE EDGE LINE, CLASS I, 6", 873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/>
          </cell>
          <cell r="C3226" t="str">
            <v>MILE</v>
          </cell>
          <cell r="D3226" t="str">
            <v>WORK ZONE EDGE LINE, CLASS I, 6", 873, AS PER PLAN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/>
          </cell>
          <cell r="C3227" t="str">
            <v>MILE</v>
          </cell>
          <cell r="D3227" t="str">
            <v>WORK ZONE EDGE LINE, CLASS I, 4", 648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/>
          </cell>
          <cell r="C3228" t="str">
            <v>MILE</v>
          </cell>
          <cell r="D3228" t="str">
            <v>WORK ZONE EDGE LINE, CLASS I, 6", 648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/>
          </cell>
          <cell r="C3229" t="str">
            <v>MILE</v>
          </cell>
          <cell r="D3229" t="str">
            <v>WORK ZONE EDGE LINE, CLASS I, 6", 648,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/>
          </cell>
          <cell r="C3230" t="str">
            <v>MILE</v>
          </cell>
          <cell r="D3230" t="str">
            <v>WORK ZONE EDGE LINE, CLASS III,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/>
          </cell>
          <cell r="C3231" t="str">
            <v>MILE</v>
          </cell>
          <cell r="D3231" t="str">
            <v>WORK ZONE EDGE LINE, CLASS III, 6", 642 PAINT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/>
          </cell>
          <cell r="C3232" t="str">
            <v>FT</v>
          </cell>
          <cell r="D3232" t="str">
            <v>WORK ZONE CHANNELIZING LINE, CLASS I, 8"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/>
          </cell>
          <cell r="C3233" t="str">
            <v>FT</v>
          </cell>
          <cell r="D3233" t="str">
            <v>WORK ZONE CHANNELIZING LINE, CLASS I, 8",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/>
          </cell>
          <cell r="C3234" t="str">
            <v>FT</v>
          </cell>
          <cell r="D3234" t="str">
            <v>WORK ZONE CHANNELIZING LINE, CLASS I, 12"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/>
          </cell>
          <cell r="C3235" t="str">
            <v>FT</v>
          </cell>
          <cell r="D3235" t="str">
            <v>WORK ZONE CHANNELIZING LINE, CLASS I, 12",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/>
          </cell>
          <cell r="C3236" t="str">
            <v>FT</v>
          </cell>
          <cell r="D3236" t="str">
            <v>WORK ZONE CHANNELIZING LINE, CLASS I, 8", 807 PAINT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/>
          </cell>
          <cell r="C3237" t="str">
            <v>FT</v>
          </cell>
          <cell r="D3237" t="str">
            <v>WORK ZONE CHANNELIZING LINE, CLASS I, 12", 807 PAINT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/>
          </cell>
          <cell r="C3238" t="str">
            <v>FT</v>
          </cell>
          <cell r="D3238" t="str">
            <v>WORK ZONE CHANNELIZING LINE, CLASS I, 12", 807 PAINT, AS PER PLAN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/>
          </cell>
          <cell r="C3239" t="str">
            <v>FT</v>
          </cell>
          <cell r="D3239" t="str">
            <v>WORK ZONE CHANNELIZING LINE, CLASS I, 12",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/>
          </cell>
          <cell r="C3240" t="str">
            <v>FT</v>
          </cell>
          <cell r="D3240" t="str">
            <v>WORK ZONE CHANNELIZING LINE, CLASS I, 8", 648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/>
          </cell>
          <cell r="C3241" t="str">
            <v>FT</v>
          </cell>
          <cell r="D3241" t="str">
            <v>WORK ZONE CHANNELIZING LINE, CLASS I, 12",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/>
          </cell>
          <cell r="C3242" t="str">
            <v>FT</v>
          </cell>
          <cell r="D3242" t="str">
            <v>WORK ZONE CHANNELIZING LINE, CLASS I, 12", 648, AS PER PLAN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/>
          </cell>
          <cell r="C3243" t="str">
            <v>FT</v>
          </cell>
          <cell r="D3243" t="str">
            <v>WORK ZONE CHANNELIZING LINE, CLASS I, 8", 642 PAINT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/>
          </cell>
          <cell r="C3244" t="str">
            <v>FT</v>
          </cell>
          <cell r="D3244" t="str">
            <v>WORK ZONE CHANNELIZING LINE, CLASS I, 8", 642 PAINT, AS PER PLAN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/>
          </cell>
          <cell r="C3245" t="str">
            <v>FT</v>
          </cell>
          <cell r="D3245" t="str">
            <v>WORK ZONE CHANNELIZING LINE, CLASS I, 12",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/>
          </cell>
          <cell r="C3246" t="str">
            <v>FT</v>
          </cell>
          <cell r="D3246" t="str">
            <v>WORK ZONE CHANNELIZING LINE, CLASS I, 12", 642 PAINT, AS PER PLAN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/>
          </cell>
          <cell r="C3247" t="str">
            <v>FT</v>
          </cell>
          <cell r="D3247" t="str">
            <v>WORK ZONE CHANNELIZING LINE, CLASS I, 8", 740.06, TYPE I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/>
          </cell>
          <cell r="C3248" t="str">
            <v>FT</v>
          </cell>
          <cell r="D3248" t="str">
            <v>WORK ZONE CHANNELIZING LINE, CLASS I, 8", 740.06, TYPE I, AS PER PLAN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/>
          </cell>
          <cell r="C3249" t="str">
            <v>FT</v>
          </cell>
          <cell r="D3249" t="str">
            <v>WORK ZONE CHANNELIZING LINE, CLASS I, 12", 740.06, TYPE I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/>
          </cell>
          <cell r="C3250" t="str">
            <v>FT</v>
          </cell>
          <cell r="D3250" t="str">
            <v>WORK ZONE CHANNELIZING LINE, CLASS I, 8", 740.06, TYPE II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/>
          </cell>
          <cell r="C3251" t="str">
            <v>FT</v>
          </cell>
          <cell r="D3251" t="str">
            <v>WORK ZONE CHANNELIZING LINE, CLASS I, 12", 740.06, TYPE II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/>
          </cell>
          <cell r="C3252" t="str">
            <v>FT</v>
          </cell>
          <cell r="D3252" t="str">
            <v>WORK ZONE CHANNELIZING LINE, CLASS II, 8"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/>
          </cell>
          <cell r="C3253" t="str">
            <v>FT</v>
          </cell>
          <cell r="D3253" t="str">
            <v>WORK ZONE CHANNELIZING LINE, CLASS II, 12"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/>
          </cell>
          <cell r="C3254" t="str">
            <v>FT</v>
          </cell>
          <cell r="D3254" t="str">
            <v>WORK ZONE CHANNELIZING LINE, CLASS II, 8", 642 PAINT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/>
          </cell>
          <cell r="C3255" t="str">
            <v>FT</v>
          </cell>
          <cell r="D3255" t="str">
            <v>WORK ZONE CHANNELIZING LINE, CLASS II, 12", 642 PAINT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/>
          </cell>
          <cell r="C3256" t="str">
            <v>FT</v>
          </cell>
          <cell r="D3256" t="str">
            <v>WORK ZONE CHANNELIZING LINE, CLASS III, 8", 642 PAINT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/>
          </cell>
          <cell r="C3257" t="str">
            <v>FT</v>
          </cell>
          <cell r="D3257" t="str">
            <v>WORK ZONE CHANNELIZING LINE, CLASS III, 12",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/>
          </cell>
          <cell r="C3258" t="str">
            <v>FT</v>
          </cell>
          <cell r="D3258" t="str">
            <v>WORK ZONE DOTTED LINE, CLASS I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/>
          </cell>
          <cell r="C3259" t="str">
            <v>FT</v>
          </cell>
          <cell r="D3259" t="str">
            <v>WORK ZONE DOTTED LINE, CLASS I, AS PER PLAN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/>
          </cell>
          <cell r="C3260" t="str">
            <v>FT</v>
          </cell>
          <cell r="D3260" t="str">
            <v>WORK ZONE DOTTED LINE, CLASS I, 4", 807 PAINT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/>
          </cell>
          <cell r="C3261" t="str">
            <v>FT</v>
          </cell>
          <cell r="D3261" t="str">
            <v>WORK ZONE DOTTED LINE, CLASS I, 6", 807 PAINT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/>
          </cell>
          <cell r="C3262" t="str">
            <v>FT</v>
          </cell>
          <cell r="D3262" t="str">
            <v>WORK ZONE DOTTED LINE, CLASS I, 6", 873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/>
          </cell>
          <cell r="C3263" t="str">
            <v>FT</v>
          </cell>
          <cell r="D3263" t="str">
            <v>WORK ZONE DOTTED LINE, CLASS I, 4", 648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/>
          </cell>
          <cell r="C3264" t="str">
            <v>FT</v>
          </cell>
          <cell r="D3264" t="str">
            <v>WORK ZONE DOTTED LINE, CLASS I, 6", 648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/>
          </cell>
          <cell r="C3265" t="str">
            <v>FT</v>
          </cell>
          <cell r="D3265" t="str">
            <v>WORK ZONE DOTTED LINE, CLASS I, 6", 648, AS PER PLAN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/>
          </cell>
          <cell r="C3266" t="str">
            <v>FT</v>
          </cell>
          <cell r="D3266" t="str">
            <v>WORK ZONE DOTTED LINE, CLASS I, 4", 642 PAINT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/>
          </cell>
          <cell r="C3267" t="str">
            <v>FT</v>
          </cell>
          <cell r="D3267" t="str">
            <v>WORK ZONE DOTTED LINE, CLASS I, 4", 642 PAINT, AS PER PLAN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/>
          </cell>
          <cell r="C3268" t="str">
            <v>FT</v>
          </cell>
          <cell r="D3268" t="str">
            <v>WORK ZONE DOTTED LINE, CLASS I, 6",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/>
          </cell>
          <cell r="C3269" t="str">
            <v>FT</v>
          </cell>
          <cell r="D3269" t="str">
            <v>WORK ZONE DOTTED LINE, CLASS I, 8",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/>
          </cell>
          <cell r="C3270" t="str">
            <v>FT</v>
          </cell>
          <cell r="D3270" t="str">
            <v>WORK ZONE DOTTED LINE, CLASS I, 12",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/>
          </cell>
          <cell r="C3271" t="str">
            <v>FT</v>
          </cell>
          <cell r="D3271" t="str">
            <v>WORK ZONE DOTTED LINE, CLASS I, 4", 740.06, TYPE I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/>
          </cell>
          <cell r="C3272" t="str">
            <v>FT</v>
          </cell>
          <cell r="D3272" t="str">
            <v>WORK ZONE DOTTED LINE, CLASS I, 4", 740.06, TYPE I, AS PER PLAN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/>
          </cell>
          <cell r="C3273" t="str">
            <v>FT</v>
          </cell>
          <cell r="D3273" t="str">
            <v>WORK ZONE DOTTED LINE, CLASS I, 6", 740.06, TYPE I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/>
          </cell>
          <cell r="C3274" t="str">
            <v>FT</v>
          </cell>
          <cell r="D3274" t="str">
            <v>WORK ZONE DOTTED LINE, CLASS I, 8", 740.06, TYPE I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/>
          </cell>
          <cell r="C3275" t="str">
            <v>FT</v>
          </cell>
          <cell r="D3275" t="str">
            <v>WORK ZONE DOTTED LINE, CLASS I, 12", 740.06, TYPE I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/>
          </cell>
          <cell r="C3276" t="str">
            <v>FT</v>
          </cell>
          <cell r="D3276" t="str">
            <v>WORK ZONE DOTTED LINE, CLASS I, 4", 740.06, TYPE II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/>
          </cell>
          <cell r="C3277" t="str">
            <v>FT</v>
          </cell>
          <cell r="D3277" t="str">
            <v>WORK ZONE DOTTED LINE, CLASS I, 6", 740.06, TYPE II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/>
          </cell>
          <cell r="C3278" t="str">
            <v>FT</v>
          </cell>
          <cell r="D3278" t="str">
            <v>WORK ZONE DOTTED LINE, CLASS I, 8", 740.06, TYPE II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/>
          </cell>
          <cell r="C3279" t="str">
            <v>FT</v>
          </cell>
          <cell r="D3279" t="str">
            <v>WORK ZONE DOTTED LINE, CLASS I, 12", 740.06, TYPE II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/>
          </cell>
          <cell r="C3280" t="str">
            <v>FT</v>
          </cell>
          <cell r="D3280" t="str">
            <v>WORK ZONE DOTTED LINE, CLASS III,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/>
          </cell>
          <cell r="C3281" t="str">
            <v>FT</v>
          </cell>
          <cell r="D3281" t="str">
            <v>WORK ZONE DOTTED LINE, CLASS III, 6", 642 PAINT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/>
          </cell>
          <cell r="C3282" t="str">
            <v>FT</v>
          </cell>
          <cell r="D3282" t="str">
            <v>WORK ZONE DOTTED LINE, CLASS III, 8",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/>
          </cell>
          <cell r="C3283" t="str">
            <v>FT</v>
          </cell>
          <cell r="D3283" t="str">
            <v>WORK ZONE DOTTED LINE, CLASS III, 12",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/>
          </cell>
          <cell r="C3284" t="str">
            <v>FT</v>
          </cell>
          <cell r="D3284" t="str">
            <v>WORK ZONE TRANSVERSE/DIAGONAL LINE, CLASS I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/>
          </cell>
          <cell r="C3285" t="str">
            <v>FT</v>
          </cell>
          <cell r="D3285" t="str">
            <v>WORK ZONE TRANSVERSE/DIAGONAL LINE, CLASS I, 648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/>
          </cell>
          <cell r="C3286" t="str">
            <v>FT</v>
          </cell>
          <cell r="D3286" t="str">
            <v>WORK ZONE TRANSVERSE/DIAGONAL LINE, CLASS I, 648,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/>
          </cell>
          <cell r="C3287" t="str">
            <v>FT</v>
          </cell>
          <cell r="D3287" t="str">
            <v>WORK ZONE TRANSVERSE/DIAGONAL LINE, CLASS I, 642 PAINT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/>
          </cell>
          <cell r="C3288" t="str">
            <v>FT</v>
          </cell>
          <cell r="D3288" t="str">
            <v>WORK ZONE TRANSVERSE/DIAGONAL LINE, CLASS I, 642 PAINT, AS PER PLAN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/>
          </cell>
          <cell r="C3289" t="str">
            <v>FT</v>
          </cell>
          <cell r="D3289" t="str">
            <v>WORK ZONE TRANSVERSE/DIAGONAL LINE, CLASS II, 642 PAINT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/>
          </cell>
          <cell r="C3290" t="str">
            <v>FT</v>
          </cell>
          <cell r="D3290" t="str">
            <v>WORK ZONE TRANSVERSE/DIAGONAL LINE, CLASS I, 740.06, TYPE 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/>
          </cell>
          <cell r="C3291" t="str">
            <v>FT</v>
          </cell>
          <cell r="D3291" t="str">
            <v>WORK ZONE TRANSVERSE/DIAGONAL LINE, CLASS I,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/>
          </cell>
          <cell r="C3292" t="str">
            <v>FT</v>
          </cell>
          <cell r="D3292" t="str">
            <v>WORK ZONE TRANSVERSE/DIAGONAL LINE, CLASS III, 642 PAINT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/>
          </cell>
          <cell r="C3293" t="str">
            <v>FT</v>
          </cell>
          <cell r="D3293" t="str">
            <v>WORK ZONE STOP LINE, CLASS 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/>
          </cell>
          <cell r="C3294" t="str">
            <v>FT</v>
          </cell>
          <cell r="D3294" t="str">
            <v>WORK ZONE STOP LINE, CLASS I, AS PER PLAN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/>
          </cell>
          <cell r="C3295" t="str">
            <v>FT</v>
          </cell>
          <cell r="D3295" t="str">
            <v>WORK ZONE STOP LINE, CLASS I, 648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/>
          </cell>
          <cell r="C3296" t="str">
            <v>FT</v>
          </cell>
          <cell r="D3296" t="str">
            <v>WORK ZONE STOP LINE, CLASS I,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/>
          </cell>
          <cell r="C3297" t="str">
            <v>FT</v>
          </cell>
          <cell r="D3297" t="str">
            <v>WORK ZONE STOP LINE, CLASS I, 642 PAINT, AS PER PLAN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/>
          </cell>
          <cell r="C3298" t="str">
            <v>FT</v>
          </cell>
          <cell r="D3298" t="str">
            <v>WORK ZONE STOP LINE, CLASS I, 740.06, TYPE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/>
          </cell>
          <cell r="C3299" t="str">
            <v>FT</v>
          </cell>
          <cell r="D3299" t="str">
            <v>WORK ZONE STOP LINE, CLASS I, 740.06, TYPE II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/>
          </cell>
          <cell r="C3300" t="str">
            <v>FT</v>
          </cell>
          <cell r="D3300" t="str">
            <v>WORK ZONE STOP LINE, CLASS III, 642 PAINT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/>
          </cell>
          <cell r="C3301" t="str">
            <v>FT</v>
          </cell>
          <cell r="D3301" t="str">
            <v>WORK ZONE STOP LINE, CLASS III, 642 PAINT, AS PER PLAN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/>
          </cell>
          <cell r="C3302" t="str">
            <v>FT</v>
          </cell>
          <cell r="D3302" t="str">
            <v>WORK ZONE CROSSWALK LINE, CLASS I, 12"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/>
          </cell>
          <cell r="C3303" t="str">
            <v>FT</v>
          </cell>
          <cell r="D3303" t="str">
            <v>WORK ZONE CROSSWALK LINE, CLASS I, 12", AS PER PLAN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/>
          </cell>
          <cell r="C3304" t="str">
            <v>FT</v>
          </cell>
          <cell r="D3304" t="str">
            <v>WORK ZONE CROSSWALK LINE, CLASS I, 24"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/>
          </cell>
          <cell r="C3305" t="str">
            <v>FT</v>
          </cell>
          <cell r="D3305" t="str">
            <v>WORK ZONE CROSSWALK LINE, CLASS I, 24", AS PER PLAN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/>
          </cell>
          <cell r="C3306" t="str">
            <v>FT</v>
          </cell>
          <cell r="D3306" t="str">
            <v>WORK ZONE CROSSWALK LINE, CLASS I, 12",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/>
          </cell>
          <cell r="C3307" t="str">
            <v>FT</v>
          </cell>
          <cell r="D3307" t="str">
            <v>WORK ZONE CROSSWALK LINE, CLASS I, 12", 642 PAINT, AS PER PLAN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/>
          </cell>
          <cell r="C3308" t="str">
            <v>FT</v>
          </cell>
          <cell r="D3308" t="str">
            <v>WORK ZONE CROSSWALK LINE, CLASS I, 24", 642 PAINT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/>
          </cell>
          <cell r="C3309" t="str">
            <v>FT</v>
          </cell>
          <cell r="D3309" t="str">
            <v>WORK ZONE CROSSWALK LINE, CLASS I, 24", 642 PAINT, AS PER PLAN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/>
          </cell>
          <cell r="C3310" t="str">
            <v>FT</v>
          </cell>
          <cell r="D3310" t="str">
            <v>WORK ZONE CROSSWALK LINE, CLASS I, 12", 740.06, TYPE I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/>
          </cell>
          <cell r="C3311" t="str">
            <v>FT</v>
          </cell>
          <cell r="D3311" t="str">
            <v>WORK ZONE CROSSWALK LINE, CLASS I, 24", 740.06, TYPE I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/>
          </cell>
          <cell r="C3312" t="str">
            <v>FT</v>
          </cell>
          <cell r="D3312" t="str">
            <v>WORK ZONE CROSSWALK LINE, CLASS I, 12", 740.06, TYPE II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/>
          </cell>
          <cell r="C3313" t="str">
            <v>FT</v>
          </cell>
          <cell r="D3313" t="str">
            <v>WORK ZONE CROSSWALK LINE, CLASS I, 24",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/>
          </cell>
          <cell r="C3314" t="str">
            <v>FT</v>
          </cell>
          <cell r="D3314" t="str">
            <v>WORK ZONE CROSSWALK LINE, CLASS III, 12",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/>
          </cell>
          <cell r="C3315" t="str">
            <v>FT</v>
          </cell>
          <cell r="D3315" t="str">
            <v>WORK ZONE CROSSWALK LINE, CLASS III, 12",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/>
          </cell>
          <cell r="C3316" t="str">
            <v>FT</v>
          </cell>
          <cell r="D3316" t="str">
            <v>WORK ZONE CROSSWALK LINE, CLASS III, 24", 642 PAINT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/>
          </cell>
          <cell r="C3317" t="str">
            <v>FT</v>
          </cell>
          <cell r="D3317" t="str">
            <v>WORK ZONE CROSSWALK LINE, CLASS III, 24", 642 PAINT,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/>
          </cell>
          <cell r="C3318" t="str">
            <v>FT</v>
          </cell>
          <cell r="D3318" t="str">
            <v>WORK ZONE GORE MARKING, CLASS II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/>
          </cell>
          <cell r="C3319" t="str">
            <v>FT</v>
          </cell>
          <cell r="D3319" t="str">
            <v>WORK ZONE GORE MARKING, CLASS II,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/>
          </cell>
          <cell r="C3320" t="str">
            <v>FT</v>
          </cell>
          <cell r="D3320" t="str">
            <v>WORK ZONE GORE MARKING, CLASS II,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/>
          </cell>
          <cell r="C3321" t="str">
            <v>FT</v>
          </cell>
          <cell r="D3321" t="str">
            <v>WORK ZONE GORE MARKING, CLASS II, 740.06, TYPE I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/>
          </cell>
          <cell r="C3322" t="str">
            <v>FT</v>
          </cell>
          <cell r="D3322" t="str">
            <v>WORK ZONE GORE MARKING, CLASS II, 740.06, TYPE II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/>
          </cell>
          <cell r="C3323" t="str">
            <v>EACH</v>
          </cell>
          <cell r="D3323" t="str">
            <v>WORK ZONE ARROW, CLASS I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/>
          </cell>
          <cell r="C3324" t="str">
            <v>EACH</v>
          </cell>
          <cell r="D3324" t="str">
            <v>WORK ZONE ARROW, CLASS I, AS PER PLAN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/>
          </cell>
          <cell r="C3325" t="str">
            <v>EACH</v>
          </cell>
          <cell r="D3325" t="str">
            <v>WORK ZONE ARROW, CLASS I, 648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/>
          </cell>
          <cell r="C3326" t="str">
            <v>EACH</v>
          </cell>
          <cell r="D3326" t="str">
            <v>WORK ZONE ARROW, CLASS I, 648, AS PER PLAN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/>
          </cell>
          <cell r="C3327" t="str">
            <v>EACH</v>
          </cell>
          <cell r="D3327" t="str">
            <v>WORK ZONE ARROW, CLASS I, 642 PAINT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/>
          </cell>
          <cell r="C3328" t="str">
            <v>EACH</v>
          </cell>
          <cell r="D3328" t="str">
            <v>WORK ZONE ARROW, CLASS I, 740.06, TYPE I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/>
          </cell>
          <cell r="C3329" t="str">
            <v>EACH</v>
          </cell>
          <cell r="D3329" t="str">
            <v>WORK ZONE ARROW, CLASS III, 642 PAINT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/>
          </cell>
          <cell r="C3330" t="str">
            <v>EACH</v>
          </cell>
          <cell r="D3330" t="str">
            <v>WORK ZONE WORD ON PAVEMENT, 72", CLASS I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/>
          </cell>
          <cell r="C3331" t="str">
            <v>EACH</v>
          </cell>
          <cell r="D3331" t="str">
            <v>WORK ZONE WORD ON PAVEMENT, 72", CLASS I, 642 PAINT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/>
          </cell>
          <cell r="C3332" t="str">
            <v>EACH</v>
          </cell>
          <cell r="D3332" t="str">
            <v>WORK ZONE WORD ON PAVEMENT, 72", CLASS I, 740.06, TYPE 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/>
          </cell>
          <cell r="C3333" t="str">
            <v>EACH</v>
          </cell>
          <cell r="D3333" t="str">
            <v>WORK ZONE WORD ON PAVEMENT, 72", CLASS I, 740.06, TYPE II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/>
          </cell>
          <cell r="C3334" t="str">
            <v>EACH</v>
          </cell>
          <cell r="D3334" t="str">
            <v>WORK ZONE WORD ON PAVEMENT, 72", CLASS III,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/>
          </cell>
          <cell r="C3335" t="str">
            <v>EACH</v>
          </cell>
          <cell r="D3335" t="str">
            <v>WORK ZONE WORD ON PAVEMENT, 96", CLASS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/>
          </cell>
          <cell r="C3336" t="str">
            <v>EACH</v>
          </cell>
          <cell r="D3336" t="str">
            <v>WORK ZONE WORD ON PAVEMENT, 96", CLASS I, AS PER PLAN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/>
          </cell>
          <cell r="C3337" t="str">
            <v>EACH</v>
          </cell>
          <cell r="D3337" t="str">
            <v>WORK ZONE WORD ON PAVEMENT, 96", CLASS I, 642 PAINT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/>
          </cell>
          <cell r="C3338" t="str">
            <v>EACH</v>
          </cell>
          <cell r="D3338" t="str">
            <v>WORK ZONE WORD ON PAVEMENT, 96", CLASS III, 642 PAINT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/>
          </cell>
          <cell r="C3339" t="str">
            <v>EACH</v>
          </cell>
          <cell r="D3339" t="str">
            <v>WORK ZONE SCHOOL SYMBOL MARKING, 72", CLASS I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/>
          </cell>
          <cell r="C3340" t="str">
            <v>EACH</v>
          </cell>
          <cell r="D3340" t="str">
            <v>WORK ZONE SCHOOL SYMBOL MARKING, 72", CLASS I,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/>
          </cell>
          <cell r="C3341" t="str">
            <v>EACH</v>
          </cell>
          <cell r="D3341" t="str">
            <v>WORK ZONE SCHOOL SYMBOL MARKING, 72",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/>
          </cell>
          <cell r="C3342" t="str">
            <v>EACH</v>
          </cell>
          <cell r="D3342" t="str">
            <v>WORK ZONE SCHOOL SYMBOL MARKING, 72", CLASS III, 642 PAINT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/>
          </cell>
          <cell r="C3343" t="str">
            <v>EACH</v>
          </cell>
          <cell r="D3343" t="str">
            <v>WORK ZONE SCHOOL SYMBOL MARKING, 96", CLASS I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/>
          </cell>
          <cell r="C3344" t="str">
            <v>EACH</v>
          </cell>
          <cell r="D3344" t="str">
            <v>WORK ZONE SCHOOL SYMBOL MARKING, 96", CLASS I, 642 PAINT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/>
          </cell>
          <cell r="C3345" t="str">
            <v>EACH</v>
          </cell>
          <cell r="D3345" t="str">
            <v>WORK ZONE SCHOOL SYMBOL MARKING, 96", CLASS III,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/>
          </cell>
          <cell r="C3346" t="str">
            <v>EACH</v>
          </cell>
          <cell r="D3346" t="str">
            <v>WORK ZONE SCHOOL SYMBOL MARKING, 120", CLASS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/>
          </cell>
          <cell r="C3347" t="str">
            <v>EACH</v>
          </cell>
          <cell r="D3347" t="str">
            <v>WORK ZONE SCHOOL SYMBOL MARKING, 120", CLASS III, 642 PAINT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/>
          </cell>
          <cell r="C3348" t="str">
            <v>EACH</v>
          </cell>
          <cell r="D3348" t="str">
            <v>WORK ZONE RAILROAD SYMBOL MARKING, CLASS I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/>
          </cell>
          <cell r="C3349" t="str">
            <v>EACH</v>
          </cell>
          <cell r="D3349" t="str">
            <v>WORK ZONE RAILROAD SYMBOL MARKING, CLASS I, 642 PAINT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/>
          </cell>
          <cell r="C3350" t="str">
            <v>EACH</v>
          </cell>
          <cell r="D3350" t="str">
            <v>WORK ZONE RAILROAD SYMBOL MARKING, CLASS III, 642 PAINT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/>
          </cell>
          <cell r="C3351" t="str">
            <v>EACH</v>
          </cell>
          <cell r="D3351" t="str">
            <v>WORK ZONE RAILROAD SYMBOL MARKING, CLASS I, 740.06, TYPE I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/>
          </cell>
          <cell r="C3352" t="str">
            <v>EACH</v>
          </cell>
          <cell r="D3352" t="str">
            <v>WORK ZONE RAILROAD SYMBOL MARKING, CLASS I, 740.06, TYPE II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/>
          </cell>
          <cell r="C3353" t="str">
            <v>EACH</v>
          </cell>
          <cell r="D3353" t="str">
            <v>WORK ZONE SPEED MEASUREMENT MARKING, CLASS I, 642 PAINT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/>
          </cell>
          <cell r="C3354" t="str">
            <v>SF</v>
          </cell>
          <cell r="D3354" t="str">
            <v>WORK ZONE ISLAND MARKING, CLASS I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/>
          </cell>
          <cell r="C3355" t="str">
            <v>SF</v>
          </cell>
          <cell r="D3355" t="str">
            <v>WORK ZONE ISLAND MARKING, CLASS I, 648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/>
          </cell>
          <cell r="C3356" t="str">
            <v>SF</v>
          </cell>
          <cell r="D3356" t="str">
            <v>WORK ZONE ISLAND MARKING,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/>
          </cell>
          <cell r="C3357" t="str">
            <v>FT</v>
          </cell>
          <cell r="D3357" t="str">
            <v>LONGITUDINAL CHANNELIZER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/>
          </cell>
          <cell r="C3358" t="str">
            <v>EACH</v>
          </cell>
          <cell r="D3358" t="str">
            <v>BUSINESS ENTRANCE SIGN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/>
          </cell>
          <cell r="C3359" t="str">
            <v>EACH</v>
          </cell>
          <cell r="D3359" t="str">
            <v>BUSINESS ENTRANCE SIGN, AS PER PLAN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/>
          </cell>
          <cell r="C3360" t="str">
            <v>MILE</v>
          </cell>
          <cell r="D3360" t="str">
            <v>WORK ZONE PAVEMENT MARKING, MISC.:</v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/>
          </cell>
          <cell r="C3361" t="str">
            <v>FT</v>
          </cell>
          <cell r="D3361" t="str">
            <v>WORK ZONE PAVEMENT MARKING, MISC.:</v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/>
          </cell>
          <cell r="C3362" t="str">
            <v>EACH</v>
          </cell>
          <cell r="D3362" t="str">
            <v>WORK ZONE PAVEMENT MARKING, MISC.:</v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/>
          </cell>
          <cell r="C3363" t="str">
            <v>SF</v>
          </cell>
          <cell r="D3363" t="str">
            <v>WORK ZONE PAVEMENT MARKING, MISC.:</v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/>
          </cell>
          <cell r="C3364" t="str">
            <v>LS</v>
          </cell>
          <cell r="D3364" t="str">
            <v>SPECIAL - MAINTAINING TRAFFIC</v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/>
          </cell>
          <cell r="C3365" t="str">
            <v>LS</v>
          </cell>
          <cell r="D3365" t="str">
            <v>ROADS FOR MAINTAINING TRAFFIC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/>
          </cell>
          <cell r="C3366" t="str">
            <v>LS</v>
          </cell>
          <cell r="D3366" t="str">
            <v>ROADS FOR MAINTAINING TRAFFIC, AS PER PLAN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/>
          </cell>
          <cell r="C3367" t="str">
            <v>LS</v>
          </cell>
          <cell r="D3367" t="str">
            <v>SPECIAL - TEMPORARY RAILROAD RUN-A-ROUND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/>
          </cell>
          <cell r="C3368" t="str">
            <v>SY</v>
          </cell>
          <cell r="D3368" t="str">
            <v>PAVEMENT FOR MAINTAINING TRAFFIC, CLASS A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/>
          </cell>
          <cell r="C3369" t="str">
            <v>SY</v>
          </cell>
          <cell r="D3369" t="str">
            <v>PAVEMENT FOR MAINTAINING TRAFFIC, CLASS A, AS PER PLAN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/>
          </cell>
          <cell r="C3370" t="str">
            <v>SY</v>
          </cell>
          <cell r="D3370" t="str">
            <v>PAVEMENT FOR MAINTAINING TRAFFIC, CLASS B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/>
          </cell>
          <cell r="C3371" t="str">
            <v>SY</v>
          </cell>
          <cell r="D3371" t="str">
            <v>PAVEMENT FOR MAINTAINING TRAFFIC, CLASS B, AS PER PLAN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/>
          </cell>
          <cell r="C3372" t="str">
            <v>LS</v>
          </cell>
          <cell r="D3372" t="str">
            <v>SPECIAL - TEMPORARY ROADS AND PAVEMENTS</v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/>
          </cell>
          <cell r="C3373" t="str">
            <v>MGAL</v>
          </cell>
          <cell r="D3373" t="str">
            <v>WATER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/>
          </cell>
          <cell r="C3374" t="str">
            <v>MGAL</v>
          </cell>
          <cell r="D3374" t="str">
            <v>WATER, AS PER PLAN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/>
          </cell>
          <cell r="C3375" t="str">
            <v>TON</v>
          </cell>
          <cell r="D3375" t="str">
            <v>CALCIUM CHLORIDE</v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/>
          </cell>
          <cell r="C3376" t="str">
            <v>CY</v>
          </cell>
          <cell r="D3376" t="str">
            <v>COMPACTED AGGREGATE</v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/>
          </cell>
          <cell r="C3377" t="str">
            <v>CY</v>
          </cell>
          <cell r="D3377" t="str">
            <v>COMPACTED AGGREGATE, AS PER PLAN</v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/>
          </cell>
          <cell r="C3378" t="str">
            <v>TON</v>
          </cell>
          <cell r="D3378" t="str">
            <v>COMPACTED AGGREGATE</v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/>
          </cell>
          <cell r="C3379" t="str">
            <v>TON</v>
          </cell>
          <cell r="D3379" t="str">
            <v>COMPACTED AGGREGATE, AS PER PLAN</v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/>
          </cell>
          <cell r="C3380" t="str">
            <v>SY</v>
          </cell>
          <cell r="D3380" t="str">
            <v>SHOULDER PREPARATION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/>
          </cell>
          <cell r="C3381" t="str">
            <v>SY</v>
          </cell>
          <cell r="D3381" t="str">
            <v>SHOULDER PREPARATION,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/>
          </cell>
          <cell r="C3382" t="str">
            <v>MGAL</v>
          </cell>
          <cell r="D3382" t="str">
            <v>WATER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/>
          </cell>
          <cell r="C3383" t="str">
            <v>SY</v>
          </cell>
          <cell r="D3383" t="str">
            <v>SHOULDER RECONDITIONING, MISC.:</v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/>
          </cell>
          <cell r="C3384" t="str">
            <v>CY</v>
          </cell>
          <cell r="D3384" t="str">
            <v>SHOULDER RECONDITIONING, MISC.:</v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/>
          </cell>
          <cell r="C3385" t="str">
            <v>TON</v>
          </cell>
          <cell r="D3385" t="str">
            <v>SHOULDER RECONDITIONING, MISC.:</v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/>
          </cell>
          <cell r="C3386" t="str">
            <v>EACH</v>
          </cell>
          <cell r="D3386" t="str">
            <v>RUMBLE STRIPS, TRANSVERSE (ASPHALT CONCRETE)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/>
          </cell>
          <cell r="C3387" t="str">
            <v>EACH</v>
          </cell>
          <cell r="D3387" t="str">
            <v>RUMBLE STRIPS, TRANSVERSE (ASPHALT CONCRETE), AS PER PLAN</v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/>
          </cell>
          <cell r="C3388" t="str">
            <v>EACH</v>
          </cell>
          <cell r="D3388" t="str">
            <v>RUMBLE STRIPS, TRANSVERSE (CONCRETE)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/>
          </cell>
          <cell r="C3389" t="str">
            <v>EACH</v>
          </cell>
          <cell r="D3389" t="str">
            <v>RUMBLE STRIPS, TRANSVERSE (CONCRETE),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/>
          </cell>
          <cell r="C3390" t="str">
            <v>FT</v>
          </cell>
          <cell r="D3390" t="str">
            <v>RUMBLE STRIPS, SHOULDER (ASPHALT CONCRETE)</v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/>
          </cell>
          <cell r="C3391" t="str">
            <v>FT</v>
          </cell>
          <cell r="D3391" t="str">
            <v>RUMBLE STRIPS, SHOULDER (ASPHALT CONCRETE), AS PER PLAN</v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/>
          </cell>
          <cell r="C3392" t="str">
            <v>FT</v>
          </cell>
          <cell r="D3392" t="str">
            <v>RUMBLE STRIPS, SHOULDER (CONCRETE)</v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/>
          </cell>
          <cell r="C3393" t="str">
            <v>FT</v>
          </cell>
          <cell r="D3393" t="str">
            <v>RUMBLE STRIPS, SHOULDER (CONCRETE), AS PER PLAN</v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/>
          </cell>
          <cell r="C3394" t="str">
            <v>MILE</v>
          </cell>
          <cell r="D3394" t="str">
            <v>RUMBLE STRIPS, SHOULDER (ASPHALT CONCRETE)</v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/>
          </cell>
          <cell r="C3395" t="str">
            <v>MILE</v>
          </cell>
          <cell r="D3395" t="str">
            <v>RUMBLE STRIPS, SHOULDER (ASPHALT CONCRETE), AS PER PLAN</v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/>
          </cell>
          <cell r="C3396" t="str">
            <v>MILE</v>
          </cell>
          <cell r="D3396" t="str">
            <v>RUMBLE STRIPS, SHOULDER (CONCRETE)</v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/>
          </cell>
          <cell r="C3397" t="str">
            <v>FT</v>
          </cell>
          <cell r="D3397" t="str">
            <v>RUMBLE STRIPES, EDGE LINE (ASPHALT CONCRETE)</v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/>
          </cell>
          <cell r="C3398" t="str">
            <v>FT</v>
          </cell>
          <cell r="D3398" t="str">
            <v>RUMBLE STRIPES, EDGE LINE (CONCRETE)</v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/>
          </cell>
          <cell r="C3399" t="str">
            <v>FT</v>
          </cell>
          <cell r="D3399" t="str">
            <v>RUMBLE STRIPES, CENTER LINE (ASPHALT CONCRETE)</v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/>
          </cell>
          <cell r="C3400" t="str">
            <v>FT</v>
          </cell>
          <cell r="D3400" t="str">
            <v>RUMBLE STRIPES, CENTER LINE (CONCRETE)</v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/>
          </cell>
          <cell r="C3401" t="str">
            <v>MILE</v>
          </cell>
          <cell r="D3401" t="str">
            <v>RUMBLE STRIPES, EDGE LINE (ASPHALT CONCRETE)</v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/>
          </cell>
          <cell r="C3402" t="str">
            <v>MILE</v>
          </cell>
          <cell r="D3402" t="str">
            <v>RUMBLE STRIPES, EDGE LINE (ASPHALT CONCRETE), AS PER PLAN</v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/>
          </cell>
          <cell r="C3403" t="str">
            <v>MILE</v>
          </cell>
          <cell r="D3403" t="str">
            <v>RUMBLE STRIPES, EDGE LINE (CONCRETE)</v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/>
          </cell>
          <cell r="C3404" t="str">
            <v>MILE</v>
          </cell>
          <cell r="D3404" t="str">
            <v>RUMBLE STRIPES, CENTER LINE (ASPHALT CONCRETE)</v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/>
          </cell>
          <cell r="C3405" t="str">
            <v>MILE</v>
          </cell>
          <cell r="D3405" t="str">
            <v>RUMBLE STRIPES, CENTER LINE (CONCRETE)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/>
          </cell>
          <cell r="C3406" t="str">
            <v>MNTH</v>
          </cell>
          <cell r="D3406" t="str">
            <v>FIELD OFFICE, TYPE A</v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/>
          </cell>
          <cell r="C3407" t="str">
            <v>MNTH</v>
          </cell>
          <cell r="D3407" t="str">
            <v>FIELD OFFICE, TYPE A, AS PER PLAN</v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/>
          </cell>
          <cell r="C3408" t="str">
            <v>MNTH</v>
          </cell>
          <cell r="D3408" t="str">
            <v>FIELD OFFICE, TYPE B</v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/>
          </cell>
          <cell r="C3409" t="str">
            <v>MNTH</v>
          </cell>
          <cell r="D3409" t="str">
            <v>FIELD OFFICE, TYPE B, AS PER PLAN</v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/>
          </cell>
          <cell r="C3410" t="str">
            <v>MNTH</v>
          </cell>
          <cell r="D3410" t="str">
            <v>FIELD OFFICE, TYPE C</v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/>
          </cell>
          <cell r="C3411" t="str">
            <v>MNTH</v>
          </cell>
          <cell r="D3411" t="str">
            <v>FIELD OFFICE, TYPE C, AS PER PLAN</v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/>
          </cell>
          <cell r="C3412" t="str">
            <v>EACH</v>
          </cell>
          <cell r="D3412" t="str">
            <v>DELINEATOR, POST GROUND MOUNTED</v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/>
          </cell>
          <cell r="C3413" t="str">
            <v>EACH</v>
          </cell>
          <cell r="D3413" t="str">
            <v>DELINEATOR, POST GROUND MOUNTED, AS PER PLAN</v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/>
          </cell>
          <cell r="C3414" t="str">
            <v>EACH</v>
          </cell>
          <cell r="D3414" t="str">
            <v>DELINEATOR, BRACKET MOUNTED</v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/>
          </cell>
          <cell r="C3415" t="str">
            <v>EACH</v>
          </cell>
          <cell r="D3415" t="str">
            <v>REMOVAL OF DELINEATOR</v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/>
          </cell>
          <cell r="C3416" t="str">
            <v>EACH</v>
          </cell>
          <cell r="D3416" t="str">
            <v>DELINEATOR REMOVED AND REERECTED</v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/>
          </cell>
          <cell r="C3417" t="str">
            <v>EACH</v>
          </cell>
          <cell r="D3417" t="str">
            <v>DELINEATOR REMOVED AND REERECTED, AS PER PLAN</v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/>
          </cell>
          <cell r="C3418" t="str">
            <v>EACH</v>
          </cell>
          <cell r="D3418" t="str">
            <v>REFLECTOR</v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/>
          </cell>
          <cell r="C3419" t="str">
            <v>LS</v>
          </cell>
          <cell r="D3419" t="str">
            <v>DELINEATOR LAYOUT</v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/>
          </cell>
          <cell r="C3420" t="str">
            <v>EACH</v>
          </cell>
          <cell r="D3420" t="str">
            <v>DELINEATOR, POST SURFACE MOUNTED</v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/>
          </cell>
          <cell r="C3421" t="str">
            <v>EACH</v>
          </cell>
          <cell r="D3421" t="str">
            <v>DELINEATOR, POST SURFACE MOUNTED, AS PER PLAN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/>
          </cell>
          <cell r="C3422" t="str">
            <v>EACH</v>
          </cell>
          <cell r="D3422" t="str">
            <v>REMOVAL OF DELINEATOR, POST SURFACE MOUNTED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/>
          </cell>
          <cell r="C3423" t="str">
            <v>EACH</v>
          </cell>
          <cell r="D3423" t="str">
            <v>DELINEATOR, MISC.:</v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/>
          </cell>
          <cell r="C3424" t="str">
            <v>FT</v>
          </cell>
          <cell r="D3424" t="str">
            <v>DELINEATOR, MISC.:</v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/>
          </cell>
          <cell r="C3425" t="str">
            <v>EACH</v>
          </cell>
          <cell r="D3425" t="str">
            <v>RPM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/>
          </cell>
          <cell r="C3426" t="str">
            <v>EACH</v>
          </cell>
          <cell r="D3426" t="str">
            <v>RPM,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/>
          </cell>
          <cell r="C3427" t="str">
            <v>EACH</v>
          </cell>
          <cell r="D3427" t="str">
            <v>RPM REFLECTOR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/>
          </cell>
          <cell r="C3428" t="str">
            <v>EACH</v>
          </cell>
          <cell r="D3428" t="str">
            <v>RPM REFLECTOR,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/>
          </cell>
          <cell r="C3429" t="str">
            <v>EACH</v>
          </cell>
          <cell r="D3429" t="str">
            <v>RAISED PAVEMENT MARKER REMOVED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/>
          </cell>
          <cell r="C3430" t="str">
            <v>EACH</v>
          </cell>
          <cell r="D3430" t="str">
            <v>RAISED PAVEMENT MARKER REMOVED, AS PER PLAN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/>
          </cell>
          <cell r="C3431" t="str">
            <v>EACH</v>
          </cell>
          <cell r="D3431" t="str">
            <v>RPM, MISC.:</v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/>
          </cell>
          <cell r="C3432" t="str">
            <v>LS</v>
          </cell>
          <cell r="D3432" t="str">
            <v>RPM, MISC.:</v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/>
          </cell>
          <cell r="C3433" t="str">
            <v>FT</v>
          </cell>
          <cell r="D3433" t="str">
            <v>CONCRETE BARRIER, SINGLE SLOPE, TYPE B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/>
          </cell>
          <cell r="C3434" t="str">
            <v>FT</v>
          </cell>
          <cell r="D3434" t="str">
            <v>CONCRETE BARRIER, SINGLE SLOPE, TYPE B, AS PER PLAN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/>
          </cell>
          <cell r="C3435" t="str">
            <v>FT</v>
          </cell>
          <cell r="D3435" t="str">
            <v>CONCRETE BARRIER, SINGLE SLOPE, TYPE B1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/>
          </cell>
          <cell r="C3436" t="str">
            <v>FT</v>
          </cell>
          <cell r="D3436" t="str">
            <v>CONCRETE BARRIER, SINGLE SLOPE, TYPE B1,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/>
          </cell>
          <cell r="C3437" t="str">
            <v>FT</v>
          </cell>
          <cell r="D3437" t="str">
            <v>CONCRETE BARRIER, SINGLE SLOPE, TYPE C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/>
          </cell>
          <cell r="C3438" t="str">
            <v>FT</v>
          </cell>
          <cell r="D3438" t="str">
            <v>CONCRETE BARRIER, SINGLE SLOPE, TYPE C, AS PER PLAN</v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/>
          </cell>
          <cell r="C3439" t="str">
            <v>FT</v>
          </cell>
          <cell r="D3439" t="str">
            <v>CONCRETE BARRIER, SINGLE SLOPE, TYPE C1</v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/>
          </cell>
          <cell r="C3440" t="str">
            <v>FT</v>
          </cell>
          <cell r="D3440" t="str">
            <v>CONCRETE BARRIER, SINGLE SLOPE, TYPE C1, AS PER PLAN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/>
          </cell>
          <cell r="C3441" t="str">
            <v>FT</v>
          </cell>
          <cell r="D3441" t="str">
            <v>CONCRETE BARRIER, SINGLE SLOPE, TYPE D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/>
          </cell>
          <cell r="C3442" t="str">
            <v>FT</v>
          </cell>
          <cell r="D3442" t="str">
            <v>CONCRETE BARRIER, SINGLE SLOPE, TYPE D, AS PER PLAN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/>
          </cell>
          <cell r="C3443" t="str">
            <v>EACH</v>
          </cell>
          <cell r="D3443" t="str">
            <v>BARRIER TRANSITION</v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/>
          </cell>
          <cell r="C3444" t="str">
            <v>EACH</v>
          </cell>
          <cell r="D3444" t="str">
            <v>BARRIER TRANSITION, AS PER PLAN</v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/>
          </cell>
          <cell r="C3445" t="str">
            <v>FT</v>
          </cell>
          <cell r="D3445" t="str">
            <v>CONCRETE BARRIER, TYPE D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/>
          </cell>
          <cell r="C3446" t="str">
            <v>FT</v>
          </cell>
          <cell r="D3446" t="str">
            <v>CONCRETE BARRIER, TYPE D, AS PER PLAN</v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/>
          </cell>
          <cell r="C3447" t="str">
            <v>EACH</v>
          </cell>
          <cell r="D3447" t="str">
            <v>CONCRETE BARRIER END SECTION, TYPE B</v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/>
          </cell>
          <cell r="C3448" t="str">
            <v>EACH</v>
          </cell>
          <cell r="D3448" t="str">
            <v>CONCRETE BARRIER END SECTION, TYPE B, AS PER PLAN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/>
          </cell>
          <cell r="C3449" t="str">
            <v>EACH</v>
          </cell>
          <cell r="D3449" t="str">
            <v>CONCRETE BARRIER END SECTION, TYPE B1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/>
          </cell>
          <cell r="C3450" t="str">
            <v>EACH</v>
          </cell>
          <cell r="D3450" t="str">
            <v>CONCRETE BARRIER END SECTION, TYPE B1. AS PER PLAN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/>
          </cell>
          <cell r="C3451" t="str">
            <v>EACH</v>
          </cell>
          <cell r="D3451" t="str">
            <v>CONCRETE BARRIER END SECTION, TYPE C1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/>
          </cell>
          <cell r="C3452" t="str">
            <v>EACH</v>
          </cell>
          <cell r="D3452" t="str">
            <v>CONCRETE BARRIER END SECTION, TYPE C1, AS PER PLAN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/>
          </cell>
          <cell r="C3453" t="str">
            <v>EACH</v>
          </cell>
          <cell r="D3453" t="str">
            <v>CONCRETE BARRIER END SECTION, TYPE D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/>
          </cell>
          <cell r="C3454" t="str">
            <v>EACH</v>
          </cell>
          <cell r="D3454" t="str">
            <v>CONCRETE BARRIER END SECTION, TYPE D, AS PER PLAN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/>
          </cell>
          <cell r="C3455" t="str">
            <v>EACH</v>
          </cell>
          <cell r="D3455" t="str">
            <v>CONCRETE BARRIER, END ANCHORAGE, REINFORCED, TYPE B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/>
          </cell>
          <cell r="C3456" t="str">
            <v>EACH</v>
          </cell>
          <cell r="D3456" t="str">
            <v>CONCRETE BARRIER, END ANCHORAGE, REINFORCED, TYPE B, AS PER PLAN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/>
          </cell>
          <cell r="C3457" t="str">
            <v>EACH</v>
          </cell>
          <cell r="D3457" t="str">
            <v>CONCRETE BARRIER, END ANCHORAGE, REINFORCED, TYPE B1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/>
          </cell>
          <cell r="C3458" t="str">
            <v>EACH</v>
          </cell>
          <cell r="D3458" t="str">
            <v>CONCRETE BARRIER, END ANCHORAGE, REINFORCED, TYPE B1, AS PER PLAN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/>
          </cell>
          <cell r="C3459" t="str">
            <v>EACH</v>
          </cell>
          <cell r="D3459" t="str">
            <v>CONCRETE BARRIER, END ANCHORAGE, REINFORCED, TYPE C</v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/>
          </cell>
          <cell r="C3460" t="str">
            <v>EACH</v>
          </cell>
          <cell r="D3460" t="str">
            <v>CONCRETE BARRIER, END ANCHORAGE, REINFORCED, TYPE C, AS PER PLAN</v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/>
          </cell>
          <cell r="C3461" t="str">
            <v>EACH</v>
          </cell>
          <cell r="D3461" t="str">
            <v>CONCRETE BARRIER, END ANCHORAGE, REINFORCED, TYPE C1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/>
          </cell>
          <cell r="C3462" t="str">
            <v>EACH</v>
          </cell>
          <cell r="D3462" t="str">
            <v>CONCRETE BARRIER, END ANCHORAGE, REINFORCED, TYPE C1,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/>
          </cell>
          <cell r="C3463" t="str">
            <v>EACH</v>
          </cell>
          <cell r="D3463" t="str">
            <v>CONCRETE BARRIER, END ANCHORAGE, REINFORCED, TYPE D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/>
          </cell>
          <cell r="C3464" t="str">
            <v>EACH</v>
          </cell>
          <cell r="D3464" t="str">
            <v>CONCRETE BARRIER, END ANCHORAGE, REINFORCED, TYPE D, AS PER PLAN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/>
          </cell>
          <cell r="C3465" t="str">
            <v>FT</v>
          </cell>
          <cell r="D3465" t="str">
            <v>PORTABLE BARRIER, 50", AS PER PLAN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/>
          </cell>
          <cell r="C3466" t="str">
            <v>FT</v>
          </cell>
          <cell r="D3466" t="str">
            <v>PORTABLE BARRIER, 50", BRIDGE MOUNTED,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/>
          </cell>
          <cell r="C3467" t="str">
            <v>EACH</v>
          </cell>
          <cell r="D3467" t="str">
            <v>PORTABLE BARRIER, "Y" CONNECTOR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/>
          </cell>
          <cell r="C3468" t="str">
            <v>EACH</v>
          </cell>
          <cell r="D3468" t="str">
            <v>PORTABLE BARRIER, "Y" CONNECTOR,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622E41060</v>
          </cell>
          <cell r="B3469" t="str">
            <v/>
          </cell>
          <cell r="C3469" t="str">
            <v>EACH</v>
          </cell>
          <cell r="D3469" t="str">
            <v>DUAL PORTABLE BARRIER TRANSITION/TERMINATION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622E41100</v>
          </cell>
          <cell r="B3470" t="str">
            <v/>
          </cell>
          <cell r="C3470" t="str">
            <v>FT</v>
          </cell>
          <cell r="D3470" t="str">
            <v>PORTABLE BARRIER, UNANCHORED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622E41101</v>
          </cell>
          <cell r="B3471" t="str">
            <v/>
          </cell>
          <cell r="C3471" t="str">
            <v>FT</v>
          </cell>
          <cell r="D3471" t="str">
            <v>PORTABLE BARRIER, UNANCHORED, AS PER PLAN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622E41110</v>
          </cell>
          <cell r="B3472" t="str">
            <v/>
          </cell>
          <cell r="C3472" t="str">
            <v>FT</v>
          </cell>
          <cell r="D3472" t="str">
            <v>PORTABLE BARRIER, ANCHORED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622E41111</v>
          </cell>
          <cell r="B3473" t="str">
            <v/>
          </cell>
          <cell r="C3473" t="str">
            <v>FT</v>
          </cell>
          <cell r="D3473" t="str">
            <v>PORTABLE BARRIER, ANCHORED, AS PER PLAN</v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622E80000</v>
          </cell>
          <cell r="B3474" t="str">
            <v/>
          </cell>
          <cell r="C3474" t="str">
            <v>FT</v>
          </cell>
          <cell r="D3474" t="str">
            <v>GLARE SCREEN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622E80001</v>
          </cell>
          <cell r="B3475" t="str">
            <v/>
          </cell>
          <cell r="C3475" t="str">
            <v>FT</v>
          </cell>
          <cell r="D3475" t="str">
            <v>GLARE SCREEN, AS PER PLAN</v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622E90000</v>
          </cell>
          <cell r="B3476" t="str">
            <v/>
          </cell>
          <cell r="C3476" t="str">
            <v>FT</v>
          </cell>
          <cell r="D3476" t="str">
            <v>BARRIER, MISC.:</v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B3477" t="str">
            <v/>
          </cell>
          <cell r="C3477" t="str">
            <v>LS</v>
          </cell>
          <cell r="D3477" t="str">
            <v>BARRIER, MISC.:</v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B3478" t="str">
            <v/>
          </cell>
          <cell r="C3478" t="str">
            <v>EACH</v>
          </cell>
          <cell r="D3478" t="str">
            <v>BARRIER, MISC.:</v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B3479" t="str">
            <v/>
          </cell>
          <cell r="C3479" t="str">
            <v>CY</v>
          </cell>
          <cell r="D3479" t="str">
            <v>BARRIER, MISC.:</v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B3480" t="str">
            <v/>
          </cell>
          <cell r="C3480" t="str">
            <v>SF</v>
          </cell>
          <cell r="D3480" t="str">
            <v>BARRIER, MISC.:</v>
          </cell>
          <cell r="E3480" t="str">
            <v/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/>
          </cell>
          <cell r="C3481" t="str">
            <v>LS</v>
          </cell>
          <cell r="D3481" t="str">
            <v>SPECIAL - CONCRETE BARRIER</v>
          </cell>
          <cell r="E3481" t="str">
            <v/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B3482" t="str">
            <v/>
          </cell>
          <cell r="C3482" t="str">
            <v>LS</v>
          </cell>
          <cell r="D3482" t="str">
            <v>CONSTRUCTION LAYOUT STAKES AND SURVEYING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623E10001</v>
          </cell>
          <cell r="B3483" t="str">
            <v/>
          </cell>
          <cell r="C3483" t="str">
            <v>LS</v>
          </cell>
          <cell r="D3483" t="str">
            <v>CONSTRUCTION LAYOUT STAKES AND SURVEYING, AS PER PLAN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623E11000</v>
          </cell>
          <cell r="B3484" t="str">
            <v/>
          </cell>
          <cell r="C3484" t="str">
            <v>LS</v>
          </cell>
          <cell r="D3484" t="str">
            <v>PROVIDING ELECTRONIC INSTRUMENTATION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623E11100</v>
          </cell>
          <cell r="B3485" t="str">
            <v/>
          </cell>
          <cell r="C3485" t="str">
            <v>HOUR</v>
          </cell>
          <cell r="D3485" t="str">
            <v>TECHNICAL ASSISTANCE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623E12000</v>
          </cell>
          <cell r="B3486" t="str">
            <v/>
          </cell>
          <cell r="C3486" t="str">
            <v>EACH</v>
          </cell>
          <cell r="D3486" t="str">
            <v>PRIMARY PROJECT CONTROL MONUMENT, TYPE A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623E12010</v>
          </cell>
          <cell r="B3487" t="str">
            <v/>
          </cell>
          <cell r="C3487" t="str">
            <v>EACH</v>
          </cell>
          <cell r="D3487" t="str">
            <v>PRIMARY PROJECT CONTROL MONUMENT, TYPE B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623E38500</v>
          </cell>
          <cell r="B3488" t="str">
            <v/>
          </cell>
          <cell r="C3488" t="str">
            <v>EACH</v>
          </cell>
          <cell r="D3488" t="str">
            <v>MONUMENT ASSEMBLY, TYPE C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623E38501</v>
          </cell>
          <cell r="B3489" t="str">
            <v/>
          </cell>
          <cell r="C3489" t="str">
            <v>EACH</v>
          </cell>
          <cell r="D3489" t="str">
            <v>MONUMENT ASSEMBLY, TYPE C, AS PER PLAN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623E38550</v>
          </cell>
          <cell r="B3490" t="str">
            <v/>
          </cell>
          <cell r="C3490" t="str">
            <v>EACH</v>
          </cell>
          <cell r="D3490" t="str">
            <v>MONUMENT ASSEMBLY, TYPE D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623E38551</v>
          </cell>
          <cell r="B3491" t="str">
            <v/>
          </cell>
          <cell r="C3491" t="str">
            <v>EACH</v>
          </cell>
          <cell r="D3491" t="str">
            <v>MONUMENT ASSEMBLY, TYPE D, AS PER PLAN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623E39500</v>
          </cell>
          <cell r="B3492" t="str">
            <v/>
          </cell>
          <cell r="C3492" t="str">
            <v>EACH</v>
          </cell>
          <cell r="D3492" t="str">
            <v>MONUMENT ASSEMBLY ADJUSTED TO GRADE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623E39501</v>
          </cell>
          <cell r="B3493" t="str">
            <v/>
          </cell>
          <cell r="C3493" t="str">
            <v>EACH</v>
          </cell>
          <cell r="D3493" t="str">
            <v>MONUMENT ASSEMBLY ADJUSTED TO GRADE, AS PER PLAN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623E39600</v>
          </cell>
          <cell r="B3494" t="str">
            <v/>
          </cell>
          <cell r="C3494" t="str">
            <v>EACH</v>
          </cell>
          <cell r="D3494" t="str">
            <v>MONUMENT ASSEMBLY RECONSTRUCTED TO GRADE</v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623E39601</v>
          </cell>
          <cell r="B3495" t="str">
            <v/>
          </cell>
          <cell r="C3495" t="str">
            <v>EACH</v>
          </cell>
          <cell r="D3495" t="str">
            <v>MONUMENT ASSEMBLY RECONSTRUCTED TO GRADE, AS PER PLAN</v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623E40000</v>
          </cell>
          <cell r="B3496" t="str">
            <v/>
          </cell>
          <cell r="C3496" t="str">
            <v>EACH</v>
          </cell>
          <cell r="D3496" t="str">
            <v>MONUMENT ASSEMBLY REMOVED AND RESET</v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623E40001</v>
          </cell>
          <cell r="B3497" t="str">
            <v/>
          </cell>
          <cell r="C3497" t="str">
            <v>EACH</v>
          </cell>
          <cell r="D3497" t="str">
            <v>MONUMENT ASSEMBLY REMOVED AND RESET, AS PER PLAN</v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623E40500</v>
          </cell>
          <cell r="B3498" t="str">
            <v/>
          </cell>
          <cell r="C3498" t="str">
            <v>EACH</v>
          </cell>
          <cell r="D3498" t="str">
            <v>REFERENCE MONUMENT, TYPE A</v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623E40501</v>
          </cell>
          <cell r="B3499" t="str">
            <v/>
          </cell>
          <cell r="C3499" t="str">
            <v>EACH</v>
          </cell>
          <cell r="D3499" t="str">
            <v>REFERENCE MONUMENT, TYPE A, AS PER PLAN</v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623E40520</v>
          </cell>
          <cell r="B3500" t="str">
            <v/>
          </cell>
          <cell r="C3500" t="str">
            <v>EACH</v>
          </cell>
          <cell r="D3500" t="str">
            <v>RIGHT-OF-WAY MONUMENT, TYPE B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623E40521</v>
          </cell>
          <cell r="B3501" t="str">
            <v/>
          </cell>
          <cell r="C3501" t="str">
            <v>EACH</v>
          </cell>
          <cell r="D3501" t="str">
            <v>RIGHT-OF-WAY MONUMENT, TYPE B, AS PER PLAN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623E40550</v>
          </cell>
          <cell r="B3502" t="str">
            <v/>
          </cell>
          <cell r="C3502" t="str">
            <v>EACH</v>
          </cell>
          <cell r="D3502" t="str">
            <v>PROJECT CONTROL REFERENCE MONUMENT</v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623E40900</v>
          </cell>
          <cell r="B3503" t="str">
            <v/>
          </cell>
          <cell r="C3503" t="str">
            <v>EACH</v>
          </cell>
          <cell r="D3503" t="str">
            <v>MONUMENT, MISC.:</v>
          </cell>
          <cell r="E3503" t="str">
            <v/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B3504" t="str">
            <v/>
          </cell>
          <cell r="C3504" t="str">
            <v>LS</v>
          </cell>
          <cell r="D3504" t="str">
            <v>PRECONSTRUCTION SURVEY MONUMENT VERIFICATION AND REPORT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623E51000</v>
          </cell>
          <cell r="B3505" t="str">
            <v/>
          </cell>
          <cell r="C3505" t="str">
            <v>LS</v>
          </cell>
          <cell r="D3505" t="str">
            <v>POST CONSTRUCTION SURVEY MONUMENT VERIFICATION AND REPORT</v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623E99000</v>
          </cell>
          <cell r="B3506" t="str">
            <v/>
          </cell>
          <cell r="C3506" t="str">
            <v>LS</v>
          </cell>
          <cell r="D3506" t="str">
            <v>SPECIAL - CONSTRUCTION LAYOUT STAKES AND SURVEYING</v>
          </cell>
          <cell r="E3506" t="str">
            <v/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/>
          </cell>
          <cell r="C3507" t="str">
            <v>LS</v>
          </cell>
          <cell r="D3507" t="str">
            <v>SPECIAL - CENTERLINE REFERENCE MONUMENTS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624E10000</v>
          </cell>
          <cell r="B3508" t="str">
            <v/>
          </cell>
          <cell r="C3508" t="str">
            <v>LS</v>
          </cell>
          <cell r="D3508" t="str">
            <v>MOBILIZATION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624E10001</v>
          </cell>
          <cell r="B3509" t="str">
            <v/>
          </cell>
          <cell r="C3509" t="str">
            <v>LS</v>
          </cell>
          <cell r="D3509" t="str">
            <v>MOBILIZATION, AS PER PLAN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624E15000</v>
          </cell>
          <cell r="B3510" t="str">
            <v/>
          </cell>
          <cell r="C3510" t="str">
            <v>EACH</v>
          </cell>
          <cell r="D3510" t="str">
            <v>MOBILIZATION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624E15001</v>
          </cell>
          <cell r="B3511" t="str">
            <v/>
          </cell>
          <cell r="C3511" t="str">
            <v>EACH</v>
          </cell>
          <cell r="D3511" t="str">
            <v>MOBILIZATION, AS PER PLAN</v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624E99000</v>
          </cell>
          <cell r="B3512" t="str">
            <v/>
          </cell>
          <cell r="C3512" t="str">
            <v>LS</v>
          </cell>
          <cell r="D3512" t="str">
            <v>SPECIAL - MOBILIZATION</v>
          </cell>
          <cell r="E3512" t="str">
            <v/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B3513" t="str">
            <v/>
          </cell>
          <cell r="C3513" t="str">
            <v>EACH</v>
          </cell>
          <cell r="D3513" t="str">
            <v>CONNECTION, FUSED PULL APART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625E00451</v>
          </cell>
          <cell r="B3514" t="str">
            <v/>
          </cell>
          <cell r="C3514" t="str">
            <v>EACH</v>
          </cell>
          <cell r="D3514" t="str">
            <v>CONNECTION, FUSED PULL APART, AS PER PLAN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625E00460</v>
          </cell>
          <cell r="B3515" t="str">
            <v/>
          </cell>
          <cell r="C3515" t="str">
            <v>EACH</v>
          </cell>
          <cell r="D3515" t="str">
            <v>CONNECTION, UNFUSED PULL APART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625E00461</v>
          </cell>
          <cell r="B3516" t="str">
            <v/>
          </cell>
          <cell r="C3516" t="str">
            <v>EACH</v>
          </cell>
          <cell r="D3516" t="str">
            <v>CONNECTION, UNFUSED PULL APART, AS PER PLAN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625E00470</v>
          </cell>
          <cell r="B3517" t="str">
            <v/>
          </cell>
          <cell r="C3517" t="str">
            <v>EACH</v>
          </cell>
          <cell r="D3517" t="str">
            <v>CONNECTION, UNFUSED BOLTED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625E00480</v>
          </cell>
          <cell r="B3518" t="str">
            <v/>
          </cell>
          <cell r="C3518" t="str">
            <v>EACH</v>
          </cell>
          <cell r="D3518" t="str">
            <v>CONNECTION, UNFUSED PERMANENT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625E00481</v>
          </cell>
          <cell r="B3519" t="str">
            <v/>
          </cell>
          <cell r="C3519" t="str">
            <v>EACH</v>
          </cell>
          <cell r="D3519" t="str">
            <v>CONNECTION, UNFUSED PERMANENT, AS PER PLAN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625E02500</v>
          </cell>
          <cell r="B3520" t="str">
            <v/>
          </cell>
          <cell r="C3520" t="str">
            <v>EACH</v>
          </cell>
          <cell r="D3520" t="str">
            <v>TRANSFORMER BASE, TYPE AT-A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625E02501</v>
          </cell>
          <cell r="B3521" t="str">
            <v/>
          </cell>
          <cell r="C3521" t="str">
            <v>EACH</v>
          </cell>
          <cell r="D3521" t="str">
            <v>TRANSFORMER BASE, TYPE AT-A, AS PER PLAN</v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625E02600</v>
          </cell>
          <cell r="B3522" t="str">
            <v/>
          </cell>
          <cell r="C3522" t="str">
            <v>EACH</v>
          </cell>
          <cell r="D3522" t="str">
            <v>TRANSFORMER BASE, TYPE AT-C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625E02601</v>
          </cell>
          <cell r="B3523" t="str">
            <v/>
          </cell>
          <cell r="C3523" t="str">
            <v>EACH</v>
          </cell>
          <cell r="D3523" t="str">
            <v>TRANSFORMER BASE, TYPE AT-C, AS PER PLAN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625E02800</v>
          </cell>
          <cell r="B3524" t="str">
            <v/>
          </cell>
          <cell r="C3524" t="str">
            <v>EACH</v>
          </cell>
          <cell r="D3524" t="str">
            <v>TRANSFORMER BASE, STEEL</v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625E02801</v>
          </cell>
          <cell r="B3525" t="str">
            <v/>
          </cell>
          <cell r="C3525" t="str">
            <v>EACH</v>
          </cell>
          <cell r="D3525" t="str">
            <v>TRANSFORMER BASE, STEEL, AS PER PLAN</v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625E02803</v>
          </cell>
          <cell r="B3526" t="str">
            <v/>
          </cell>
          <cell r="C3526" t="str">
            <v>EACH</v>
          </cell>
          <cell r="D3526" t="str">
            <v>TRANSFORMER BASE, MISC.:</v>
          </cell>
          <cell r="E3526" t="str">
            <v/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B3527" t="str">
            <v/>
          </cell>
          <cell r="C3527" t="str">
            <v>EACH</v>
          </cell>
          <cell r="D3527" t="str">
            <v>LIGHT POLE, AESTHETIC</v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625E10481</v>
          </cell>
          <cell r="B3528" t="str">
            <v/>
          </cell>
          <cell r="C3528" t="str">
            <v>EACH</v>
          </cell>
          <cell r="D3528" t="str">
            <v>LIGHT POLE, AESTHETIC, AS PER PLAN</v>
          </cell>
          <cell r="E3528" t="str">
            <v/>
          </cell>
          <cell r="F3528" t="str">
            <v/>
          </cell>
          <cell r="G3528">
            <v>1</v>
          </cell>
        </row>
        <row r="3529">
          <cell r="A3529" t="str">
            <v>625E10490</v>
          </cell>
          <cell r="B3529" t="str">
            <v/>
          </cell>
          <cell r="C3529" t="str">
            <v>EACH</v>
          </cell>
          <cell r="D3529" t="str">
            <v>LIGHT POLE, CONVENTIONAL</v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B3530" t="str">
            <v/>
          </cell>
          <cell r="C3530" t="str">
            <v>EACH</v>
          </cell>
          <cell r="D3530" t="str">
            <v>LIGHT POLE, CONVENTIONAL, AS PER PLAN</v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B3531" t="str">
            <v/>
          </cell>
          <cell r="C3531" t="str">
            <v>EACH</v>
          </cell>
          <cell r="D3531" t="str">
            <v>LIGHT POLE, LOW MAST</v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B3532" t="str">
            <v/>
          </cell>
          <cell r="C3532" t="str">
            <v>EACH</v>
          </cell>
          <cell r="D3532" t="str">
            <v>LIGHT POLE, LOW MAST, AS PER PLAN</v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B3533" t="str">
            <v/>
          </cell>
          <cell r="C3533" t="str">
            <v>EACH</v>
          </cell>
          <cell r="D3533" t="str">
            <v>LIGHT POLE, MISC.:</v>
          </cell>
          <cell r="E3533" t="str">
            <v/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B3534" t="str">
            <v/>
          </cell>
          <cell r="C3534" t="str">
            <v>EACH</v>
          </cell>
          <cell r="D3534" t="str">
            <v>LIGHT POLE (INSTALLATION ONLY)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625E10503</v>
          </cell>
          <cell r="B3535" t="str">
            <v/>
          </cell>
          <cell r="C3535" t="str">
            <v>EACH</v>
          </cell>
          <cell r="D3535" t="str">
            <v>LIGHT POLE (INSTALLATION ONLY), AS PER PLAN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625E10504</v>
          </cell>
          <cell r="B3536" t="str">
            <v/>
          </cell>
          <cell r="C3536" t="str">
            <v>EACH</v>
          </cell>
          <cell r="D3536" t="str">
            <v>ERECTING REUSABLE DOWNED LIGHT POLE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625E10505</v>
          </cell>
          <cell r="B3537" t="str">
            <v/>
          </cell>
          <cell r="C3537" t="str">
            <v>EACH</v>
          </cell>
          <cell r="D3537" t="str">
            <v>ERECTING REUSABLE DOWNED LIGHT POLE, AS PER PLAN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625E10600</v>
          </cell>
          <cell r="B3538" t="str">
            <v/>
          </cell>
          <cell r="C3538" t="str">
            <v>EACH</v>
          </cell>
          <cell r="D3538" t="str">
            <v>LIGHT POLE ANCHOR L-BOLTS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625E10601</v>
          </cell>
          <cell r="B3539" t="str">
            <v/>
          </cell>
          <cell r="C3539" t="str">
            <v>EACH</v>
          </cell>
          <cell r="D3539" t="str">
            <v>LIGHT POLE ANCHOR L-BOLTS, AS PER PLAN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625E10604</v>
          </cell>
          <cell r="B3540" t="str">
            <v/>
          </cell>
          <cell r="C3540" t="str">
            <v>EACH</v>
          </cell>
          <cell r="D3540" t="str">
            <v>LIGHT POLE ANCHOR BOLTS, HEADED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625E10605</v>
          </cell>
          <cell r="B3541" t="str">
            <v/>
          </cell>
          <cell r="C3541" t="str">
            <v>EACH</v>
          </cell>
          <cell r="D3541" t="str">
            <v>LIGHT POLE ANCHOR BOLTS, HEADED, AS PER PLAN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625E10614</v>
          </cell>
          <cell r="B3542" t="str">
            <v/>
          </cell>
          <cell r="C3542" t="str">
            <v>EACH</v>
          </cell>
          <cell r="D3542" t="str">
            <v>LIGHT POLE ANCHOR BOLTS ON STRUCTURE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625E10615</v>
          </cell>
          <cell r="B3543" t="str">
            <v/>
          </cell>
          <cell r="C3543" t="str">
            <v>EACH</v>
          </cell>
          <cell r="D3543" t="str">
            <v>LIGHT POLE ANCHOR BOLTS ON STRUCTURE, AS PER PLAN</v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625E10620</v>
          </cell>
          <cell r="B3544" t="str">
            <v/>
          </cell>
          <cell r="C3544" t="str">
            <v>EACH</v>
          </cell>
          <cell r="D3544" t="str">
            <v>LIGHT POLE ANCHOR BOLTS, MISC.:</v>
          </cell>
          <cell r="E3544" t="str">
            <v/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B3545" t="str">
            <v/>
          </cell>
          <cell r="C3545" t="str">
            <v>EACH</v>
          </cell>
          <cell r="D3545" t="str">
            <v>LIGHT TOWER, BB60</v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625E10981</v>
          </cell>
          <cell r="B3546" t="str">
            <v/>
          </cell>
          <cell r="C3546" t="str">
            <v>EACH</v>
          </cell>
          <cell r="D3546" t="str">
            <v>LIGHT TOWER, BB60, AS PER PLAN</v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625E10990</v>
          </cell>
          <cell r="B3547" t="str">
            <v/>
          </cell>
          <cell r="C3547" t="str">
            <v>EACH</v>
          </cell>
          <cell r="D3547" t="str">
            <v>LIGHT TOWER, BB70</v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625E10991</v>
          </cell>
          <cell r="B3548" t="str">
            <v/>
          </cell>
          <cell r="C3548" t="str">
            <v>EACH</v>
          </cell>
          <cell r="D3548" t="str">
            <v>LIGHT TOWER, BB70, AS PER PLAN</v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625E11000</v>
          </cell>
          <cell r="B3549" t="str">
            <v/>
          </cell>
          <cell r="C3549" t="str">
            <v>EACH</v>
          </cell>
          <cell r="D3549" t="str">
            <v>LIGHT TOWER, BB80</v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625E11001</v>
          </cell>
          <cell r="B3550" t="str">
            <v/>
          </cell>
          <cell r="C3550" t="str">
            <v>EACH</v>
          </cell>
          <cell r="D3550" t="str">
            <v>LIGHT TOWER, BB80, AS PER PLAN</v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625E11100</v>
          </cell>
          <cell r="B3551" t="str">
            <v/>
          </cell>
          <cell r="C3551" t="str">
            <v>EACH</v>
          </cell>
          <cell r="D3551" t="str">
            <v>LIGHT TOWER, BB90</v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625E11101</v>
          </cell>
          <cell r="B3552" t="str">
            <v/>
          </cell>
          <cell r="C3552" t="str">
            <v>EACH</v>
          </cell>
          <cell r="D3552" t="str">
            <v>LIGHT TOWER, BB90, AS PER PLAN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625E11200</v>
          </cell>
          <cell r="B3553" t="str">
            <v/>
          </cell>
          <cell r="C3553" t="str">
            <v>EACH</v>
          </cell>
          <cell r="D3553" t="str">
            <v>LIGHT TOWER, BB100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625E11300</v>
          </cell>
          <cell r="B3554" t="str">
            <v/>
          </cell>
          <cell r="C3554" t="str">
            <v>EACH</v>
          </cell>
          <cell r="D3554" t="str">
            <v>LIGHT TOWER, BB110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625E11400</v>
          </cell>
          <cell r="B3555" t="str">
            <v/>
          </cell>
          <cell r="C3555" t="str">
            <v>EACH</v>
          </cell>
          <cell r="D3555" t="str">
            <v>LIGHT TOWER, BB120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625E11500</v>
          </cell>
          <cell r="B3556" t="str">
            <v/>
          </cell>
          <cell r="C3556" t="str">
            <v>EACH</v>
          </cell>
          <cell r="D3556" t="str">
            <v>LIGHT TOWER, BB130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625E12000</v>
          </cell>
          <cell r="B3557" t="str">
            <v/>
          </cell>
          <cell r="C3557" t="str">
            <v>EACH</v>
          </cell>
          <cell r="D3557" t="str">
            <v>LIGHT TOWER, BBB80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625E12010</v>
          </cell>
          <cell r="B3558" t="str">
            <v/>
          </cell>
          <cell r="C3558" t="str">
            <v>EACH</v>
          </cell>
          <cell r="D3558" t="str">
            <v>LIGHT TOWER, BBB90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625E12011</v>
          </cell>
          <cell r="B3559" t="str">
            <v/>
          </cell>
          <cell r="C3559" t="str">
            <v>EACH</v>
          </cell>
          <cell r="D3559" t="str">
            <v>LIGHT TOWER, BBB90, AS PER PLAN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625E12200</v>
          </cell>
          <cell r="B3560" t="str">
            <v/>
          </cell>
          <cell r="C3560" t="str">
            <v>EACH</v>
          </cell>
          <cell r="D3560" t="str">
            <v>LIGHT TOWER, BBB100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625E12201</v>
          </cell>
          <cell r="B3561" t="str">
            <v/>
          </cell>
          <cell r="C3561" t="str">
            <v>EACH</v>
          </cell>
          <cell r="D3561" t="str">
            <v>LIGHT TOWER, BBB100, AS PER PLAN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625E12300</v>
          </cell>
          <cell r="B3562" t="str">
            <v/>
          </cell>
          <cell r="C3562" t="str">
            <v>EACH</v>
          </cell>
          <cell r="D3562" t="str">
            <v>LIGHT TOWER, BBB110</v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625E12301</v>
          </cell>
          <cell r="B3563" t="str">
            <v/>
          </cell>
          <cell r="C3563" t="str">
            <v>EACH</v>
          </cell>
          <cell r="D3563" t="str">
            <v>LIGHT TOWER, BBB110, AS PER PLAN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625E12400</v>
          </cell>
          <cell r="B3564" t="str">
            <v/>
          </cell>
          <cell r="C3564" t="str">
            <v>EACH</v>
          </cell>
          <cell r="D3564" t="str">
            <v>LIGHT TOWER, BBB120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625E12401</v>
          </cell>
          <cell r="B3565" t="str">
            <v/>
          </cell>
          <cell r="C3565" t="str">
            <v>EACH</v>
          </cell>
          <cell r="D3565" t="str">
            <v>LIGHT TOWER, BBB120, AS PER PLAN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625E12410</v>
          </cell>
          <cell r="B3566" t="str">
            <v/>
          </cell>
          <cell r="C3566" t="str">
            <v>EACH</v>
          </cell>
          <cell r="D3566" t="str">
            <v>LIGHT TOWER, BBB130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625E12411</v>
          </cell>
          <cell r="B3567" t="str">
            <v/>
          </cell>
          <cell r="C3567" t="str">
            <v>EACH</v>
          </cell>
          <cell r="D3567" t="str">
            <v>LIGHT TOWER, BBB130, AS PER PLAN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625E12430</v>
          </cell>
          <cell r="B3568" t="str">
            <v/>
          </cell>
          <cell r="C3568" t="str">
            <v>EACH</v>
          </cell>
          <cell r="D3568" t="str">
            <v>LIGHT TOWER, BBB150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625E12900</v>
          </cell>
          <cell r="B3569" t="str">
            <v/>
          </cell>
          <cell r="C3569" t="str">
            <v>EACH</v>
          </cell>
          <cell r="D3569" t="str">
            <v>LIGHT TOWER, BBBB60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625E12901</v>
          </cell>
          <cell r="B3570" t="str">
            <v/>
          </cell>
          <cell r="C3570" t="str">
            <v>EACH</v>
          </cell>
          <cell r="D3570" t="str">
            <v>LIGHT TOWER, BBBB60, AS PER PLAN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625E12950</v>
          </cell>
          <cell r="B3571" t="str">
            <v/>
          </cell>
          <cell r="C3571" t="str">
            <v>EACH</v>
          </cell>
          <cell r="D3571" t="str">
            <v>LIGHT TOWER, BBBB70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625E12951</v>
          </cell>
          <cell r="B3572" t="str">
            <v/>
          </cell>
          <cell r="C3572" t="str">
            <v>EACH</v>
          </cell>
          <cell r="D3572" t="str">
            <v>LIGHT TOWER, BBBB70, AS PER PLAN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625E13000</v>
          </cell>
          <cell r="B3573" t="str">
            <v/>
          </cell>
          <cell r="C3573" t="str">
            <v>EACH</v>
          </cell>
          <cell r="D3573" t="str">
            <v>LIGHT TOWER, BBBB80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625E13001</v>
          </cell>
          <cell r="B3574" t="str">
            <v/>
          </cell>
          <cell r="C3574" t="str">
            <v>EACH</v>
          </cell>
          <cell r="D3574" t="str">
            <v>LIGHT TOWER, BBBB80, AS PER PLAN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625E13100</v>
          </cell>
          <cell r="B3575" t="str">
            <v/>
          </cell>
          <cell r="C3575" t="str">
            <v>EACH</v>
          </cell>
          <cell r="D3575" t="str">
            <v>LIGHT TOWER, BBBB90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625E13101</v>
          </cell>
          <cell r="B3576" t="str">
            <v/>
          </cell>
          <cell r="C3576" t="str">
            <v>EACH</v>
          </cell>
          <cell r="D3576" t="str">
            <v>LIGHT TOWER, BBBB90, AS PER PLAN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625E13200</v>
          </cell>
          <cell r="B3577" t="str">
            <v/>
          </cell>
          <cell r="C3577" t="str">
            <v>EACH</v>
          </cell>
          <cell r="D3577" t="str">
            <v>LIGHT TOWER, BBBB100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625E13201</v>
          </cell>
          <cell r="B3578" t="str">
            <v/>
          </cell>
          <cell r="C3578" t="str">
            <v>EACH</v>
          </cell>
          <cell r="D3578" t="str">
            <v>LIGHT TOWER, BBBB100, AS PER PLAN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625E13204</v>
          </cell>
          <cell r="B3579" t="str">
            <v/>
          </cell>
          <cell r="C3579" t="str">
            <v>EACH</v>
          </cell>
          <cell r="D3579" t="str">
            <v>LIGHT TOWER, BBBB110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625E13205</v>
          </cell>
          <cell r="B3580" t="str">
            <v/>
          </cell>
          <cell r="C3580" t="str">
            <v>EACH</v>
          </cell>
          <cell r="D3580" t="str">
            <v>LIGHT TOWER, BBBB110, AS PER PLAN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625E13208</v>
          </cell>
          <cell r="B3581" t="str">
            <v/>
          </cell>
          <cell r="C3581" t="str">
            <v>EACH</v>
          </cell>
          <cell r="D3581" t="str">
            <v>LIGHT TOWER, BBBB120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625E13209</v>
          </cell>
          <cell r="B3582" t="str">
            <v/>
          </cell>
          <cell r="C3582" t="str">
            <v>EACH</v>
          </cell>
          <cell r="D3582" t="str">
            <v>LIGHT TOWER, BBBB120, AS PER PLAN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625E13210</v>
          </cell>
          <cell r="B3583" t="str">
            <v/>
          </cell>
          <cell r="C3583" t="str">
            <v>EACH</v>
          </cell>
          <cell r="D3583" t="str">
            <v>LIGHT TOWER, BBBB130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625E13211</v>
          </cell>
          <cell r="B3584" t="str">
            <v/>
          </cell>
          <cell r="C3584" t="str">
            <v>EACH</v>
          </cell>
          <cell r="D3584" t="str">
            <v>LIGHT TOWER, BBBB130, AS PER PLAN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625E13220</v>
          </cell>
          <cell r="B3585" t="str">
            <v/>
          </cell>
          <cell r="C3585" t="str">
            <v>EACH</v>
          </cell>
          <cell r="D3585" t="str">
            <v>LIGHT TOWER, BBBB140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625E13230</v>
          </cell>
          <cell r="B3586" t="str">
            <v/>
          </cell>
          <cell r="C3586" t="str">
            <v>EACH</v>
          </cell>
          <cell r="D3586" t="str">
            <v>LIGHT TOWER, BBBB150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625E13240</v>
          </cell>
          <cell r="B3587" t="str">
            <v/>
          </cell>
          <cell r="C3587" t="str">
            <v>EACH</v>
          </cell>
          <cell r="D3587" t="str">
            <v>LIGHT TOWER, BBBBB100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625E13280</v>
          </cell>
          <cell r="B3588" t="str">
            <v/>
          </cell>
          <cell r="C3588" t="str">
            <v>EACH</v>
          </cell>
          <cell r="D3588" t="str">
            <v>LIGHT TOWER, BBBBBB70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625E13281</v>
          </cell>
          <cell r="B3589" t="str">
            <v/>
          </cell>
          <cell r="C3589" t="str">
            <v>EACH</v>
          </cell>
          <cell r="D3589" t="str">
            <v>LIGHT TOWER, BBBBBB70, AS PER PLAN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625E13300</v>
          </cell>
          <cell r="B3590" t="str">
            <v/>
          </cell>
          <cell r="C3590" t="str">
            <v>EACH</v>
          </cell>
          <cell r="D3590" t="str">
            <v>LIGHT TOWER, BBBBBB80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625E13301</v>
          </cell>
          <cell r="B3591" t="str">
            <v/>
          </cell>
          <cell r="C3591" t="str">
            <v>EACH</v>
          </cell>
          <cell r="D3591" t="str">
            <v>LIGHT TOWER, BBBBBB80, AS PER PLAN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625E13304</v>
          </cell>
          <cell r="B3592" t="str">
            <v/>
          </cell>
          <cell r="C3592" t="str">
            <v>EACH</v>
          </cell>
          <cell r="D3592" t="str">
            <v>LIGHT TOWER, BBBBBB90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625E13305</v>
          </cell>
          <cell r="B3593" t="str">
            <v/>
          </cell>
          <cell r="C3593" t="str">
            <v>EACH</v>
          </cell>
          <cell r="D3593" t="str">
            <v>LIGHT TOWER, BBBBBB90, AS PER PLAN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625E13400</v>
          </cell>
          <cell r="B3594" t="str">
            <v/>
          </cell>
          <cell r="C3594" t="str">
            <v>EACH</v>
          </cell>
          <cell r="D3594" t="str">
            <v>LIGHT TOWER, BBBBBB100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625E13401</v>
          </cell>
          <cell r="B3595" t="str">
            <v/>
          </cell>
          <cell r="C3595" t="str">
            <v>EACH</v>
          </cell>
          <cell r="D3595" t="str">
            <v>LIGHT TOWER, BBBBBB100, AS PER PLAN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625E13404</v>
          </cell>
          <cell r="B3596" t="str">
            <v/>
          </cell>
          <cell r="C3596" t="str">
            <v>EACH</v>
          </cell>
          <cell r="D3596" t="str">
            <v>LIGHT TOWER, BBBBBB110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625E13405</v>
          </cell>
          <cell r="B3597" t="str">
            <v/>
          </cell>
          <cell r="C3597" t="str">
            <v>EACH</v>
          </cell>
          <cell r="D3597" t="str">
            <v>LIGHT TOWER, BBBBBB110, AS PER PLAN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625E13406</v>
          </cell>
          <cell r="B3598" t="str">
            <v/>
          </cell>
          <cell r="C3598" t="str">
            <v>EACH</v>
          </cell>
          <cell r="D3598" t="str">
            <v>LIGHT TOWER, BBBBBB120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625E13407</v>
          </cell>
          <cell r="B3599" t="str">
            <v/>
          </cell>
          <cell r="C3599" t="str">
            <v>EACH</v>
          </cell>
          <cell r="D3599" t="str">
            <v>LIGHT TOWER, BBBBBB120, AS PER PLAN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625E13410</v>
          </cell>
          <cell r="B3600" t="str">
            <v/>
          </cell>
          <cell r="C3600" t="str">
            <v>EACH</v>
          </cell>
          <cell r="D3600" t="str">
            <v>LIGHT TOWER, BBBBBB130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625E13411</v>
          </cell>
          <cell r="B3601" t="str">
            <v/>
          </cell>
          <cell r="C3601" t="str">
            <v>EACH</v>
          </cell>
          <cell r="D3601" t="str">
            <v>LIGHT TOWER, BBBBBB130, AS PER PLAN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625E13420</v>
          </cell>
          <cell r="B3602" t="str">
            <v/>
          </cell>
          <cell r="C3602" t="str">
            <v>EACH</v>
          </cell>
          <cell r="D3602" t="str">
            <v>LIGHT TOWER, BBBBBB140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625E13421</v>
          </cell>
          <cell r="B3603" t="str">
            <v/>
          </cell>
          <cell r="C3603" t="str">
            <v>EACH</v>
          </cell>
          <cell r="D3603" t="str">
            <v>LIGHT TOWER, BBBBBB140, AS PER PLAN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625E13440</v>
          </cell>
          <cell r="B3604" t="str">
            <v/>
          </cell>
          <cell r="C3604" t="str">
            <v>EACH</v>
          </cell>
          <cell r="D3604" t="str">
            <v>LIGHT TOWER, BBBBBBBB100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625E13450</v>
          </cell>
          <cell r="B3605" t="str">
            <v/>
          </cell>
          <cell r="C3605" t="str">
            <v>EACH</v>
          </cell>
          <cell r="D3605" t="str">
            <v>LIGHT TOWER, BBBBBBBB110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625E13460</v>
          </cell>
          <cell r="B3606" t="str">
            <v/>
          </cell>
          <cell r="C3606" t="str">
            <v>EACH</v>
          </cell>
          <cell r="D3606" t="str">
            <v>LIGHT TOWER, BBBBBBBB120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625E13470</v>
          </cell>
          <cell r="B3607" t="str">
            <v/>
          </cell>
          <cell r="C3607" t="str">
            <v>EACH</v>
          </cell>
          <cell r="D3607" t="str">
            <v>LIGHT TOWER, BBBBBBBB130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625E13480</v>
          </cell>
          <cell r="B3608" t="str">
            <v/>
          </cell>
          <cell r="C3608" t="str">
            <v>EACH</v>
          </cell>
          <cell r="D3608" t="str">
            <v>LIGHT TOWER, BBBBBBBB140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625E13490</v>
          </cell>
          <cell r="B3609" t="str">
            <v/>
          </cell>
          <cell r="C3609" t="str">
            <v>EACH</v>
          </cell>
          <cell r="D3609" t="str">
            <v>LIGHT TOWER, BBBBBBBBBB110</v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625E13500</v>
          </cell>
          <cell r="B3610" t="str">
            <v/>
          </cell>
          <cell r="C3610" t="str">
            <v>EACH</v>
          </cell>
          <cell r="D3610" t="str">
            <v>LIGHT TOWER, MISC.:</v>
          </cell>
          <cell r="E3610" t="str">
            <v/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B3611" t="str">
            <v/>
          </cell>
          <cell r="C3611" t="str">
            <v>EACH</v>
          </cell>
          <cell r="D3611" t="str">
            <v>LIGHT POLE FOUNDATION, 24" X 6' DEEP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625E14001</v>
          </cell>
          <cell r="B3612" t="str">
            <v/>
          </cell>
          <cell r="C3612" t="str">
            <v>EACH</v>
          </cell>
          <cell r="D3612" t="str">
            <v>LIGHT POLE FOUNDATION, 24" X 6' DEEP, AS PER PLAN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625E14100</v>
          </cell>
          <cell r="B3613" t="str">
            <v/>
          </cell>
          <cell r="C3613" t="str">
            <v>EACH</v>
          </cell>
          <cell r="D3613" t="str">
            <v>LIGHT POLE FOUNDATION, 24" X 8' DEEP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625E14101</v>
          </cell>
          <cell r="B3614" t="str">
            <v/>
          </cell>
          <cell r="C3614" t="str">
            <v>EACH</v>
          </cell>
          <cell r="D3614" t="str">
            <v>LIGHT POLE FOUNDATION, 24" X 8' DEEP, AS PER PLAN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625E14150</v>
          </cell>
          <cell r="B3615" t="str">
            <v/>
          </cell>
          <cell r="C3615" t="str">
            <v>EACH</v>
          </cell>
          <cell r="D3615" t="str">
            <v>LIGHT POLE FOUNDATION, 24" X 9' DEEP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625E14151</v>
          </cell>
          <cell r="B3616" t="str">
            <v/>
          </cell>
          <cell r="C3616" t="str">
            <v>EACH</v>
          </cell>
          <cell r="D3616" t="str">
            <v>LIGHT POLE FOUNDATION, 24" X 9' DEEP, AS PER PLAN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625E14200</v>
          </cell>
          <cell r="B3617" t="str">
            <v/>
          </cell>
          <cell r="C3617" t="str">
            <v>EACH</v>
          </cell>
          <cell r="D3617" t="str">
            <v>LIGHT POLE FOUNDATION, 24" X 10' DEEP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625E14201</v>
          </cell>
          <cell r="B3618" t="str">
            <v/>
          </cell>
          <cell r="C3618" t="str">
            <v>EACH</v>
          </cell>
          <cell r="D3618" t="str">
            <v>LIGHT POLE FOUNDATION, 24" X 10' DEEP, AS PER PLAN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625E14250</v>
          </cell>
          <cell r="B3619" t="str">
            <v/>
          </cell>
          <cell r="C3619" t="str">
            <v>EACH</v>
          </cell>
          <cell r="D3619" t="str">
            <v>LIGHT POLE FOUNDATION, 30" X 6' DEEP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625E14260</v>
          </cell>
          <cell r="B3620" t="str">
            <v/>
          </cell>
          <cell r="C3620" t="str">
            <v>EACH</v>
          </cell>
          <cell r="D3620" t="str">
            <v>LIGHT POLE FOUNDATION, 30" X 8' DEEP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625E14270</v>
          </cell>
          <cell r="B3621" t="str">
            <v/>
          </cell>
          <cell r="C3621" t="str">
            <v>EACH</v>
          </cell>
          <cell r="D3621" t="str">
            <v>LIGHT POLE FOUNDATION, 30" X 9' DEEP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625E14280</v>
          </cell>
          <cell r="B3622" t="str">
            <v/>
          </cell>
          <cell r="C3622" t="str">
            <v>EACH</v>
          </cell>
          <cell r="D3622" t="str">
            <v>LIGHT POLE FOUNDATION, 30" X 10' DEEP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625E14300</v>
          </cell>
          <cell r="B3623" t="str">
            <v/>
          </cell>
          <cell r="C3623" t="str">
            <v>EACH</v>
          </cell>
          <cell r="D3623" t="str">
            <v>MEDIAN LIGHT POLE FOUNDATION, 8' DEEP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625E14301</v>
          </cell>
          <cell r="B3624" t="str">
            <v/>
          </cell>
          <cell r="C3624" t="str">
            <v>EACH</v>
          </cell>
          <cell r="D3624" t="str">
            <v>MEDIAN LIGHT POLE FOUNDATION, 8' DEEP, AS PER PLAN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625E14306</v>
          </cell>
          <cell r="B3625" t="str">
            <v/>
          </cell>
          <cell r="C3625" t="str">
            <v>EACH</v>
          </cell>
          <cell r="D3625" t="str">
            <v>MEDIAN LIGHT POLE FOUNDATION, 10' DEEP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625E14307</v>
          </cell>
          <cell r="B3626" t="str">
            <v/>
          </cell>
          <cell r="C3626" t="str">
            <v>EACH</v>
          </cell>
          <cell r="D3626" t="str">
            <v>MEDIAN LIGHT POLE FOUNDATION, 10' DEEP, AS PER PLAN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625E14320</v>
          </cell>
          <cell r="B3627" t="str">
            <v/>
          </cell>
          <cell r="C3627" t="str">
            <v>EACH</v>
          </cell>
          <cell r="D3627" t="str">
            <v>LIGHT TOWER, BBBBBB140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625E14321</v>
          </cell>
          <cell r="B3628" t="str">
            <v/>
          </cell>
          <cell r="C3628" t="str">
            <v>EACH</v>
          </cell>
          <cell r="D3628" t="str">
            <v>LIGHT TOWER, BBBBBB140, AS PER PLAN</v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625E14400</v>
          </cell>
          <cell r="B3629" t="str">
            <v/>
          </cell>
          <cell r="C3629" t="str">
            <v>EACH</v>
          </cell>
          <cell r="D3629" t="str">
            <v>LIGHT POLE FOUNDATION REPAIR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625E14401</v>
          </cell>
          <cell r="B3630" t="str">
            <v/>
          </cell>
          <cell r="C3630" t="str">
            <v>EACH</v>
          </cell>
          <cell r="D3630" t="str">
            <v>LIGHT POLE FOUNDATION REPAIR, AS PER PLAN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625E14500</v>
          </cell>
          <cell r="B3631" t="str">
            <v/>
          </cell>
          <cell r="C3631" t="str">
            <v>EACH</v>
          </cell>
          <cell r="D3631" t="str">
            <v>LIGHT POLE FOUNDATION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625E14501</v>
          </cell>
          <cell r="B3632" t="str">
            <v/>
          </cell>
          <cell r="C3632" t="str">
            <v>EACH</v>
          </cell>
          <cell r="D3632" t="str">
            <v>LIGHT POLE FOUNDATION, AS PER PLAN</v>
          </cell>
          <cell r="E3632" t="str">
            <v/>
          </cell>
          <cell r="F3632" t="str">
            <v/>
          </cell>
          <cell r="G3632">
            <v>0</v>
          </cell>
        </row>
        <row r="3633">
          <cell r="A3633" t="str">
            <v>625E14600</v>
          </cell>
          <cell r="B3633" t="str">
            <v/>
          </cell>
          <cell r="C3633" t="str">
            <v>EACH</v>
          </cell>
          <cell r="D3633" t="str">
            <v>LIGHT POLE FOUNDATION, MISC.:</v>
          </cell>
          <cell r="E3633" t="str">
            <v/>
          </cell>
          <cell r="F3633" t="str">
            <v>ADD SUPPLEMENTAL DESCRIPTION</v>
          </cell>
          <cell r="G3633">
            <v>1</v>
          </cell>
        </row>
        <row r="3634">
          <cell r="A3634" t="str">
            <v>625E15000</v>
          </cell>
          <cell r="B3634" t="str">
            <v/>
          </cell>
          <cell r="C3634" t="str">
            <v>EACH</v>
          </cell>
          <cell r="D3634" t="str">
            <v>LIGHT TOWER FOUNDATION, 36" X 15' DEEP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625E15001</v>
          </cell>
          <cell r="B3635" t="str">
            <v/>
          </cell>
          <cell r="C3635" t="str">
            <v>EACH</v>
          </cell>
          <cell r="D3635" t="str">
            <v>LIGHT TOWER FOUNDATION, 36" X 15' DEEP, AS PER PLAN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625E15100</v>
          </cell>
          <cell r="B3636" t="str">
            <v/>
          </cell>
          <cell r="C3636" t="str">
            <v>EACH</v>
          </cell>
          <cell r="D3636" t="str">
            <v>LIGHT TOWER FOUNDATION, 36" X 20' DEEP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625E15101</v>
          </cell>
          <cell r="B3637" t="str">
            <v/>
          </cell>
          <cell r="C3637" t="str">
            <v>EACH</v>
          </cell>
          <cell r="D3637" t="str">
            <v>LIGHT TOWER FOUNDATION, 36" X 20' DEEP, AS PER PLAN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625E15200</v>
          </cell>
          <cell r="B3638" t="str">
            <v/>
          </cell>
          <cell r="C3638" t="str">
            <v>EACH</v>
          </cell>
          <cell r="D3638" t="str">
            <v>LIGHT TOWER FOUNDATION, 36" X 25' DEEP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625E15201</v>
          </cell>
          <cell r="B3639" t="str">
            <v/>
          </cell>
          <cell r="C3639" t="str">
            <v>EACH</v>
          </cell>
          <cell r="D3639" t="str">
            <v>LIGHT TOWER FOUNDATION, 36" X 25' DEEP, AS PER PLAN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625E15300</v>
          </cell>
          <cell r="B3640" t="str">
            <v/>
          </cell>
          <cell r="C3640" t="str">
            <v>EACH</v>
          </cell>
          <cell r="D3640" t="str">
            <v>LIGHT TOWER FOUNDATION, 36" X 30' DEEP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625E15301</v>
          </cell>
          <cell r="B3641" t="str">
            <v/>
          </cell>
          <cell r="C3641" t="str">
            <v>EACH</v>
          </cell>
          <cell r="D3641" t="str">
            <v>LIGHT TOWER FOUNDATION, 36" X 30' DEEP, AS PER PLAN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625E15400</v>
          </cell>
          <cell r="B3642" t="str">
            <v/>
          </cell>
          <cell r="C3642" t="str">
            <v>EACH</v>
          </cell>
          <cell r="D3642" t="str">
            <v>LIGHT TOWER FOUNDATION, 42" X 25' DEEP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625E15500</v>
          </cell>
          <cell r="B3643" t="str">
            <v/>
          </cell>
          <cell r="C3643" t="str">
            <v>EACH</v>
          </cell>
          <cell r="D3643" t="str">
            <v>LIGHT TOWER FOUNDATION, 42" X 30' DEEP</v>
          </cell>
          <cell r="E3643" t="str">
            <v/>
          </cell>
          <cell r="F3643" t="str">
            <v/>
          </cell>
          <cell r="G3643">
            <v>0</v>
          </cell>
        </row>
        <row r="3644">
          <cell r="A3644" t="str">
            <v>625E15700</v>
          </cell>
          <cell r="B3644" t="str">
            <v/>
          </cell>
          <cell r="C3644" t="str">
            <v>EACH</v>
          </cell>
          <cell r="D3644" t="str">
            <v>LIGHT TOWER FOUNDATION, MISC.:</v>
          </cell>
          <cell r="E3644" t="str">
            <v/>
          </cell>
          <cell r="F3644" t="str">
            <v>ADD SUPPLEMENTAL DESCRIPTION</v>
          </cell>
          <cell r="G3644">
            <v>1</v>
          </cell>
        </row>
        <row r="3645">
          <cell r="A3645" t="str">
            <v>625E17900</v>
          </cell>
          <cell r="B3645" t="str">
            <v/>
          </cell>
          <cell r="C3645" t="str">
            <v>EACH</v>
          </cell>
          <cell r="D3645" t="str">
            <v>BRACKET ARM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625E17901</v>
          </cell>
          <cell r="B3646" t="str">
            <v/>
          </cell>
          <cell r="C3646" t="str">
            <v>EACH</v>
          </cell>
          <cell r="D3646" t="str">
            <v>BRACKET ARM, AS PER PLAN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625E17950</v>
          </cell>
          <cell r="B3647" t="str">
            <v/>
          </cell>
          <cell r="C3647" t="str">
            <v>EACH</v>
          </cell>
          <cell r="D3647" t="str">
            <v>BRACKET ARM, 6'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625E17951</v>
          </cell>
          <cell r="B3648" t="str">
            <v/>
          </cell>
          <cell r="C3648" t="str">
            <v>EACH</v>
          </cell>
          <cell r="D3648" t="str">
            <v>BRACKET ARM, 6', AS PER PLAN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625E17960</v>
          </cell>
          <cell r="B3649" t="str">
            <v/>
          </cell>
          <cell r="C3649" t="str">
            <v>EACH</v>
          </cell>
          <cell r="D3649" t="str">
            <v>BRACKET ARM, 8'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625E17961</v>
          </cell>
          <cell r="B3650" t="str">
            <v/>
          </cell>
          <cell r="C3650" t="str">
            <v>EACH</v>
          </cell>
          <cell r="D3650" t="str">
            <v>BRACKET ARM, 8', AS PER PLAN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625E18000</v>
          </cell>
          <cell r="B3651" t="str">
            <v/>
          </cell>
          <cell r="C3651" t="str">
            <v>EACH</v>
          </cell>
          <cell r="D3651" t="str">
            <v>BRACKET ARM, 10'</v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625E18001</v>
          </cell>
          <cell r="B3652" t="str">
            <v/>
          </cell>
          <cell r="C3652" t="str">
            <v>EACH</v>
          </cell>
          <cell r="D3652" t="str">
            <v>BRACKET ARM, 10', AS PER PLAN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625E18100</v>
          </cell>
          <cell r="B3653" t="str">
            <v/>
          </cell>
          <cell r="C3653" t="str">
            <v>EACH</v>
          </cell>
          <cell r="D3653" t="str">
            <v>BRACKET ARM, 12'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625E18101</v>
          </cell>
          <cell r="B3654" t="str">
            <v/>
          </cell>
          <cell r="C3654" t="str">
            <v>EACH</v>
          </cell>
          <cell r="D3654" t="str">
            <v>BRACKET ARM, 12', AS PER PLAN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625E18110</v>
          </cell>
          <cell r="B3655" t="str">
            <v/>
          </cell>
          <cell r="C3655" t="str">
            <v>EACH</v>
          </cell>
          <cell r="D3655" t="str">
            <v>BRACKET ARM, 14'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625E18200</v>
          </cell>
          <cell r="B3656" t="str">
            <v/>
          </cell>
          <cell r="C3656" t="str">
            <v>EACH</v>
          </cell>
          <cell r="D3656" t="str">
            <v>BRACKET ARM, 15'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625E18201</v>
          </cell>
          <cell r="B3657" t="str">
            <v/>
          </cell>
          <cell r="C3657" t="str">
            <v>EACH</v>
          </cell>
          <cell r="D3657" t="str">
            <v>BRACKET ARM, 15', AS PER PLAN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625E18210</v>
          </cell>
          <cell r="B3658" t="str">
            <v/>
          </cell>
          <cell r="C3658" t="str">
            <v>EACH</v>
          </cell>
          <cell r="D3658" t="str">
            <v>BRACKET ARM, 16'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625E18300</v>
          </cell>
          <cell r="B3659" t="str">
            <v/>
          </cell>
          <cell r="C3659" t="str">
            <v>EACH</v>
          </cell>
          <cell r="D3659" t="str">
            <v>BRACKET ARM, 18'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625E18301</v>
          </cell>
          <cell r="B3660" t="str">
            <v/>
          </cell>
          <cell r="C3660" t="str">
            <v>EACH</v>
          </cell>
          <cell r="D3660" t="str">
            <v>BRACKET ARM, 18', AS PER PLAN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625E18400</v>
          </cell>
          <cell r="B3661" t="str">
            <v/>
          </cell>
          <cell r="C3661" t="str">
            <v>EACH</v>
          </cell>
          <cell r="D3661" t="str">
            <v>BRACKET ARM, 20'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625E18401</v>
          </cell>
          <cell r="B3662" t="str">
            <v/>
          </cell>
          <cell r="C3662" t="str">
            <v>EACH</v>
          </cell>
          <cell r="D3662" t="str">
            <v>BRACKET ARM, 20', AS PER PLAN</v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625E18500</v>
          </cell>
          <cell r="B3663" t="str">
            <v/>
          </cell>
          <cell r="C3663" t="str">
            <v>EACH</v>
          </cell>
          <cell r="D3663" t="str">
            <v>BRACKET ARM, 25'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625E18501</v>
          </cell>
          <cell r="B3664" t="str">
            <v/>
          </cell>
          <cell r="C3664" t="str">
            <v>EACH</v>
          </cell>
          <cell r="D3664" t="str">
            <v>BRACKET ARM, 25', AS PER PLAN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625E18510</v>
          </cell>
          <cell r="B3665" t="str">
            <v/>
          </cell>
          <cell r="C3665" t="str">
            <v>EACH</v>
          </cell>
          <cell r="D3665" t="str">
            <v>BRACKET ARM, 30'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625E18511</v>
          </cell>
          <cell r="B3666" t="str">
            <v/>
          </cell>
          <cell r="C3666" t="str">
            <v>EACH</v>
          </cell>
          <cell r="D3666" t="str">
            <v>BRACKET ARM, 30', AS PER PLAN</v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625E18600</v>
          </cell>
          <cell r="B3667" t="str">
            <v/>
          </cell>
          <cell r="C3667" t="str">
            <v>EACH</v>
          </cell>
          <cell r="D3667" t="str">
            <v>BRACKET ARM, MISC.:</v>
          </cell>
          <cell r="E3667" t="str">
            <v/>
          </cell>
          <cell r="F3667" t="str">
            <v>ADD SUPPLEMENTAL DESCRIPTION</v>
          </cell>
          <cell r="G3667">
            <v>1</v>
          </cell>
        </row>
        <row r="3668">
          <cell r="A3668" t="str">
            <v>625E19100</v>
          </cell>
          <cell r="B3668" t="str">
            <v/>
          </cell>
          <cell r="C3668" t="str">
            <v>EACH</v>
          </cell>
          <cell r="D3668" t="str">
            <v>BALLAST FOR TOWER LIGHT FIXTURE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625E19101</v>
          </cell>
          <cell r="B3669" t="str">
            <v/>
          </cell>
          <cell r="C3669" t="str">
            <v>EACH</v>
          </cell>
          <cell r="D3669" t="str">
            <v>BALLAST FOR TOWER LIGHT FIXTURE, AS PER PLAN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625E20000</v>
          </cell>
          <cell r="B3670" t="str">
            <v/>
          </cell>
          <cell r="C3670" t="str">
            <v>EACH</v>
          </cell>
          <cell r="D3670" t="str">
            <v>PORTABLE WINCH DRIVE POWER UNIT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625E21000</v>
          </cell>
          <cell r="B3671" t="str">
            <v/>
          </cell>
          <cell r="C3671" t="str">
            <v>EACH</v>
          </cell>
          <cell r="D3671" t="str">
            <v>LIGHT TOWER MAINTENANCE PLATFORM, TYPE A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625E21001</v>
          </cell>
          <cell r="B3672" t="str">
            <v/>
          </cell>
          <cell r="C3672" t="str">
            <v>EACH</v>
          </cell>
          <cell r="D3672" t="str">
            <v>LIGHT TOWER MAINTENANCE PLATFORM, TYPE A, AS PER PLAN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625E21100</v>
          </cell>
          <cell r="B3673" t="str">
            <v/>
          </cell>
          <cell r="C3673" t="str">
            <v>EACH</v>
          </cell>
          <cell r="D3673" t="str">
            <v>LIGHT TOWER MAINTENANCE PLATFORM, TYPE B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625E21101</v>
          </cell>
          <cell r="B3674" t="str">
            <v/>
          </cell>
          <cell r="C3674" t="str">
            <v>EACH</v>
          </cell>
          <cell r="D3674" t="str">
            <v>LIGHT TOWER MAINTENANCE PLATFORM, TYPE B, AS PER PLAN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625E21200</v>
          </cell>
          <cell r="B3675" t="str">
            <v/>
          </cell>
          <cell r="C3675" t="str">
            <v>EACH</v>
          </cell>
          <cell r="D3675" t="str">
            <v>LIGHT TOWER MAINTENANCE PLATFORM, TYPE C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625E21201</v>
          </cell>
          <cell r="B3676" t="str">
            <v/>
          </cell>
          <cell r="C3676" t="str">
            <v>EACH</v>
          </cell>
          <cell r="D3676" t="str">
            <v>LIGHT TOWER MAINTENANCE PLATFORM, TYPE C, AS PER PLAN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625E21300</v>
          </cell>
          <cell r="B3677" t="str">
            <v/>
          </cell>
          <cell r="C3677" t="str">
            <v>EACH</v>
          </cell>
          <cell r="D3677" t="str">
            <v>LIGHT TOWER MAINTENANCE PLATFORM, TYPE D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625E21301</v>
          </cell>
          <cell r="B3678" t="str">
            <v/>
          </cell>
          <cell r="C3678" t="str">
            <v>EACH</v>
          </cell>
          <cell r="D3678" t="str">
            <v>LIGHT TOWER MAINTENANCE PLATFORM, TYPE D, AS PER PLAN</v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625E21400</v>
          </cell>
          <cell r="B3679" t="str">
            <v/>
          </cell>
          <cell r="C3679" t="str">
            <v>EACH</v>
          </cell>
          <cell r="D3679" t="str">
            <v>LIGHT TOWER MAINTENANCE PLATFORM, MISC.</v>
          </cell>
          <cell r="E3679" t="str">
            <v/>
          </cell>
          <cell r="F3679" t="str">
            <v>ADD SUPPLEMENTAL DESCRIPTION</v>
          </cell>
          <cell r="G3679">
            <v>1</v>
          </cell>
        </row>
        <row r="3680">
          <cell r="A3680" t="str">
            <v>625E22900</v>
          </cell>
          <cell r="B3680" t="str">
            <v/>
          </cell>
          <cell r="C3680" t="str">
            <v>FT</v>
          </cell>
          <cell r="D3680" t="str">
            <v>NO. 1/0 AWG 2400 VOLT DISTRIBUTION CABLE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625E22901</v>
          </cell>
          <cell r="B3681" t="str">
            <v/>
          </cell>
          <cell r="C3681" t="str">
            <v>FT</v>
          </cell>
          <cell r="D3681" t="str">
            <v>NO. 1/0 AWG 2400 VOLT DISTRIBUTION CABLE, AS PER PLAN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625E22910</v>
          </cell>
          <cell r="B3682" t="str">
            <v/>
          </cell>
          <cell r="C3682" t="str">
            <v>FT</v>
          </cell>
          <cell r="D3682" t="str">
            <v>NO. 2/0 AWG 2400 VOLT DISTRIBUTION CABLE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625E22990</v>
          </cell>
          <cell r="B3683" t="str">
            <v/>
          </cell>
          <cell r="C3683" t="str">
            <v>FT</v>
          </cell>
          <cell r="D3683" t="str">
            <v>NO. 6 AWG 600 VOLT DISTRIBUTION CABLE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625E23000</v>
          </cell>
          <cell r="B3684" t="str">
            <v/>
          </cell>
          <cell r="C3684" t="str">
            <v>FT</v>
          </cell>
          <cell r="D3684" t="str">
            <v>NO. 4 AWG 600 VOLT DISTRIBUTION CABLE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625E23001</v>
          </cell>
          <cell r="B3685" t="str">
            <v/>
          </cell>
          <cell r="C3685" t="str">
            <v>FT</v>
          </cell>
          <cell r="D3685" t="str">
            <v>NO. 4 AWG 600 VOLT DISTRIBUTION CABLE, AS PER PLAN</v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625E23100</v>
          </cell>
          <cell r="B3686" t="str">
            <v/>
          </cell>
          <cell r="C3686" t="str">
            <v>FT</v>
          </cell>
          <cell r="D3686" t="str">
            <v>NO. 2 AWG 600 VOLT DISTRIBUTION CABLE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625E23200</v>
          </cell>
          <cell r="B3687" t="str">
            <v/>
          </cell>
          <cell r="C3687" t="str">
            <v>FT</v>
          </cell>
          <cell r="D3687" t="str">
            <v>NO. 4 AWG 2400 VOLT DISTRIBUTION CABLE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625E23201</v>
          </cell>
          <cell r="B3688" t="str">
            <v/>
          </cell>
          <cell r="C3688" t="str">
            <v>FT</v>
          </cell>
          <cell r="D3688" t="str">
            <v>NO. 4 AWG 2400 VOLT DISTRIBUTION CABLE, AS PER PLAN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625E23300</v>
          </cell>
          <cell r="B3689" t="str">
            <v/>
          </cell>
          <cell r="C3689" t="str">
            <v>FT</v>
          </cell>
          <cell r="D3689" t="str">
            <v>NO. 2 AWG 2400 VOLT DISTRIBUTION CABLE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625E23301</v>
          </cell>
          <cell r="B3690" t="str">
            <v/>
          </cell>
          <cell r="C3690" t="str">
            <v>FT</v>
          </cell>
          <cell r="D3690" t="str">
            <v>NO. 2 AWG 2400 VOLT DISTRIBUTION CABLE, AS PER PLAN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625E23302</v>
          </cell>
          <cell r="B3691" t="str">
            <v/>
          </cell>
          <cell r="C3691" t="str">
            <v>FT</v>
          </cell>
          <cell r="D3691" t="str">
            <v>NO. 6 AWG 2400 VOLT DISTRIBUTION CABLE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625E23304</v>
          </cell>
          <cell r="B3692" t="str">
            <v/>
          </cell>
          <cell r="C3692" t="str">
            <v>FT</v>
          </cell>
          <cell r="D3692" t="str">
            <v>NO. 8 AWG 600 VOLT DISTRIBUTION CABLE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625E23305</v>
          </cell>
          <cell r="B3693" t="str">
            <v/>
          </cell>
          <cell r="C3693" t="str">
            <v>FT</v>
          </cell>
          <cell r="D3693" t="str">
            <v>NO. 8 AWG 600 VOLT DISTRIBUTION CABLE, AS PER PLAN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625E23306</v>
          </cell>
          <cell r="B3694" t="str">
            <v/>
          </cell>
          <cell r="C3694" t="str">
            <v>FT</v>
          </cell>
          <cell r="D3694" t="str">
            <v>NO. 10 AWG 600 VOLT DISTRIBUTION CABLE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625E23307</v>
          </cell>
          <cell r="B3695" t="str">
            <v/>
          </cell>
          <cell r="C3695" t="str">
            <v>FT</v>
          </cell>
          <cell r="D3695" t="str">
            <v>NO. 10 AWG 600 VOLT DISTRIBUTION CABLE, AS PER PLAN</v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625E23308</v>
          </cell>
          <cell r="B3696" t="str">
            <v/>
          </cell>
          <cell r="C3696" t="str">
            <v>FT</v>
          </cell>
          <cell r="D3696" t="str">
            <v>DISTRIBUTION CABLE, MISC.:</v>
          </cell>
          <cell r="E3696" t="str">
            <v/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625E23310</v>
          </cell>
          <cell r="B3697" t="str">
            <v/>
          </cell>
          <cell r="C3697" t="str">
            <v>FT</v>
          </cell>
          <cell r="D3697" t="str">
            <v>NO. 14 AWG 600 VOLT DISTRIBUTION CABLE</v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625E23400</v>
          </cell>
          <cell r="B3698" t="str">
            <v/>
          </cell>
          <cell r="C3698" t="str">
            <v>FT</v>
          </cell>
          <cell r="D3698" t="str">
            <v>NO. 10 AWG POLE AND BRACKET CABLE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625E23401</v>
          </cell>
          <cell r="B3699" t="str">
            <v/>
          </cell>
          <cell r="C3699" t="str">
            <v>FT</v>
          </cell>
          <cell r="D3699" t="str">
            <v>NO. 10 AWG POLE AND BRACKET CABLE, AS PER PLAN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625E23410</v>
          </cell>
          <cell r="B3700" t="str">
            <v/>
          </cell>
          <cell r="C3700" t="str">
            <v>FT</v>
          </cell>
          <cell r="D3700" t="str">
            <v>NO. 12 AWG POLE AND BRACKET CABLE</v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625E23900</v>
          </cell>
          <cell r="B3701" t="str">
            <v/>
          </cell>
          <cell r="C3701" t="str">
            <v>FT</v>
          </cell>
          <cell r="D3701" t="str">
            <v>1-1/2" DUCT CABLE WITH TWO NO. 6 AWG 2400 VOLT CABLES</v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625E24000</v>
          </cell>
          <cell r="B3702" t="str">
            <v/>
          </cell>
          <cell r="C3702" t="str">
            <v>FT</v>
          </cell>
          <cell r="D3702" t="str">
            <v>1-1/2" DUCT CABLE WITH TWO NO. 4 AWG 600 VOLT CABLES</v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625E24100</v>
          </cell>
          <cell r="B3703" t="str">
            <v/>
          </cell>
          <cell r="C3703" t="str">
            <v>FT</v>
          </cell>
          <cell r="D3703" t="str">
            <v>1-1/2" DUCT CABLE WITH TWO NO. 4 AWG 2400 VOLT CABLES</v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625E24101</v>
          </cell>
          <cell r="B3704" t="str">
            <v/>
          </cell>
          <cell r="C3704" t="str">
            <v>FT</v>
          </cell>
          <cell r="D3704" t="str">
            <v>1-1/2" DUCT CABLE WITH TWO NO. 4 AWG 2400 VOLT CABLES, AS PER PLAN</v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625E24200</v>
          </cell>
          <cell r="B3705" t="str">
            <v/>
          </cell>
          <cell r="C3705" t="str">
            <v>FT</v>
          </cell>
          <cell r="D3705" t="str">
            <v>1-1/2" DUCT CABLE WITH TWO NO. 2 AWG 600 VOLT CABLES</v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625E24201</v>
          </cell>
          <cell r="B3706" t="str">
            <v/>
          </cell>
          <cell r="C3706" t="str">
            <v>FT</v>
          </cell>
          <cell r="D3706" t="str">
            <v>1-1/2" DUCT CABLE WITH TWO NO. 2 AWG 600 VOLT CABLES, AS PER PLAN</v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625E24300</v>
          </cell>
          <cell r="B3707" t="str">
            <v/>
          </cell>
          <cell r="C3707" t="str">
            <v>FT</v>
          </cell>
          <cell r="D3707" t="str">
            <v>1-1/2" DUCT CABLE WITH TWO NO. 2 AWG 2400 VOLT CABLES</v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625E24301</v>
          </cell>
          <cell r="B3708" t="str">
            <v/>
          </cell>
          <cell r="C3708" t="str">
            <v>FT</v>
          </cell>
          <cell r="D3708" t="str">
            <v>1-1/2" DUCT CABLE WITH TWO NO. 2 AWG 2400 VOLT CABLES, AS PER PLAN</v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625E24310</v>
          </cell>
          <cell r="B3709" t="str">
            <v/>
          </cell>
          <cell r="C3709" t="str">
            <v>FT</v>
          </cell>
          <cell r="D3709" t="str">
            <v>1-1/2" DUCT CABLE WITH TWO NO. 1/0 AWG 2400 VOLT CABLES</v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625E24311</v>
          </cell>
          <cell r="B3710" t="str">
            <v/>
          </cell>
          <cell r="C3710" t="str">
            <v>FT</v>
          </cell>
          <cell r="D3710" t="str">
            <v>1-1/2" DUCT CABLE WITH TWO NO. 1/0 AWG 2400 VOLT CABLES, AS PER PLAN</v>
          </cell>
          <cell r="E3710" t="str">
            <v/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625E24314</v>
          </cell>
          <cell r="B3711" t="str">
            <v/>
          </cell>
          <cell r="C3711" t="str">
            <v>FT</v>
          </cell>
          <cell r="D3711" t="str">
            <v>1-1/2" DUCT CABLE WITH THREE NO. 1/0 AWG 2400 VOLT CABLES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625E24315</v>
          </cell>
          <cell r="B3712" t="str">
            <v/>
          </cell>
          <cell r="C3712" t="str">
            <v>FT</v>
          </cell>
          <cell r="D3712" t="str">
            <v>1-1/2" DUCT CABLE WITH THREE NO. 1/0 AWG 2400 VOLT CABLES, AS PER PLAN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625E24320</v>
          </cell>
          <cell r="B3713" t="str">
            <v/>
          </cell>
          <cell r="C3713" t="str">
            <v>FT</v>
          </cell>
          <cell r="D3713" t="str">
            <v>1-1/2" DUCT CABLE WITH THREE NO. 4 AWG 2400 VOLT CABLES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625E24321</v>
          </cell>
          <cell r="B3714" t="str">
            <v/>
          </cell>
          <cell r="C3714" t="str">
            <v>FT</v>
          </cell>
          <cell r="D3714" t="str">
            <v>1-1/2" DUCT CABLE WITH THREE NO. 4 AWG 2400 VOLT CABLES, AS PER PLAN</v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625E24324</v>
          </cell>
          <cell r="B3715" t="str">
            <v/>
          </cell>
          <cell r="C3715" t="str">
            <v>FT</v>
          </cell>
          <cell r="D3715" t="str">
            <v>1-1/2" DUCT CABLE WITH THREE NO. 6 AWG 2400 VOLT CABLES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625E24330</v>
          </cell>
          <cell r="B3716" t="str">
            <v/>
          </cell>
          <cell r="C3716" t="str">
            <v>FT</v>
          </cell>
          <cell r="D3716" t="str">
            <v>1-1/2" DUCT CABLE WITH THREE NO. 2 AWG 2400 VOLT CABLES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625E24331</v>
          </cell>
          <cell r="B3717" t="str">
            <v/>
          </cell>
          <cell r="C3717" t="str">
            <v>FT</v>
          </cell>
          <cell r="D3717" t="str">
            <v>1-1/2" DUCT CABLE WITH THREE NO. 2 AWG 2400 VOLT CABLES, AS PER PLAN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625E24350</v>
          </cell>
          <cell r="B3718" t="str">
            <v/>
          </cell>
          <cell r="C3718" t="str">
            <v>FT</v>
          </cell>
          <cell r="D3718" t="str">
            <v>1-1/2" DUCT CABLE WITH FOUR NO. 4 AWG 2400 VOLT CABLES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625E24351</v>
          </cell>
          <cell r="B3719" t="str">
            <v/>
          </cell>
          <cell r="C3719" t="str">
            <v>FT</v>
          </cell>
          <cell r="D3719" t="str">
            <v>1-1/2" DUCT CABLE WITH FOUR NO. 4 AWG 2400 VOLT CABLES, AS PER PLAN</v>
          </cell>
          <cell r="E3719" t="str">
            <v/>
          </cell>
          <cell r="F3719" t="str">
            <v/>
          </cell>
          <cell r="G3719">
            <v>0</v>
          </cell>
        </row>
        <row r="3720">
          <cell r="A3720" t="str">
            <v>625E24400</v>
          </cell>
          <cell r="B3720" t="str">
            <v/>
          </cell>
          <cell r="C3720" t="str">
            <v>FT</v>
          </cell>
          <cell r="D3720" t="str">
            <v>DUCT CABLE, MISC.:</v>
          </cell>
          <cell r="E3720" t="str">
            <v/>
          </cell>
          <cell r="F3720" t="str">
            <v>ADD SUPPLEMENTAL DESCRIPTION</v>
          </cell>
          <cell r="G3720">
            <v>1</v>
          </cell>
        </row>
        <row r="3721">
          <cell r="A3721" t="str">
            <v>625E25000</v>
          </cell>
          <cell r="B3721" t="str">
            <v/>
          </cell>
          <cell r="C3721" t="str">
            <v>FT</v>
          </cell>
          <cell r="D3721" t="str">
            <v>CONDUIT, 3/4", 725.04</v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625E25001</v>
          </cell>
          <cell r="B3722" t="str">
            <v/>
          </cell>
          <cell r="C3722" t="str">
            <v>FT</v>
          </cell>
          <cell r="D3722" t="str">
            <v>CONDUIT, 3/4", 725.04, AS PER PLAN</v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625E25010</v>
          </cell>
          <cell r="B3723" t="str">
            <v/>
          </cell>
          <cell r="C3723" t="str">
            <v>FT</v>
          </cell>
          <cell r="D3723" t="str">
            <v>CONDUIT, 3/4", 725.05</v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625E25011</v>
          </cell>
          <cell r="B3724" t="str">
            <v/>
          </cell>
          <cell r="C3724" t="str">
            <v>FT</v>
          </cell>
          <cell r="D3724" t="str">
            <v>CONDUIT, 3/4", 725.05, AS PER PLAN</v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625E25012</v>
          </cell>
          <cell r="B3725" t="str">
            <v/>
          </cell>
          <cell r="C3725" t="str">
            <v>FT</v>
          </cell>
          <cell r="D3725" t="str">
            <v>CONDUIT, 3/4", 725.051</v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625E25013</v>
          </cell>
          <cell r="B3726" t="str">
            <v/>
          </cell>
          <cell r="C3726" t="str">
            <v>FT</v>
          </cell>
          <cell r="D3726" t="str">
            <v>CONDUIT, 3/4", 725.051, AS PER PLAN</v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625E25014</v>
          </cell>
          <cell r="B3727" t="str">
            <v/>
          </cell>
          <cell r="C3727" t="str">
            <v>FT</v>
          </cell>
          <cell r="D3727" t="str">
            <v>CONDUIT, 3/4", 725.052</v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625E25015</v>
          </cell>
          <cell r="B3728" t="str">
            <v/>
          </cell>
          <cell r="C3728" t="str">
            <v>FT</v>
          </cell>
          <cell r="D3728" t="str">
            <v>CONDUIT, 3/4", 725.052, AS PER PLAN</v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625E25100</v>
          </cell>
          <cell r="B3729" t="str">
            <v/>
          </cell>
          <cell r="C3729" t="str">
            <v>FT</v>
          </cell>
          <cell r="D3729" t="str">
            <v>CONDUIT, 1", 725.04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625E25101</v>
          </cell>
          <cell r="B3730" t="str">
            <v/>
          </cell>
          <cell r="C3730" t="str">
            <v>FT</v>
          </cell>
          <cell r="D3730" t="str">
            <v>CONDUIT, 1", 725.04, AS PER PLAN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625E25102</v>
          </cell>
          <cell r="B3731" t="str">
            <v/>
          </cell>
          <cell r="C3731" t="str">
            <v>FT</v>
          </cell>
          <cell r="D3731" t="str">
            <v>CONDUIT, 1", 725.05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625E25103</v>
          </cell>
          <cell r="B3732" t="str">
            <v/>
          </cell>
          <cell r="C3732" t="str">
            <v>FT</v>
          </cell>
          <cell r="D3732" t="str">
            <v>CONDUIT, 1", 725.05, AS PER PLAN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625E25104</v>
          </cell>
          <cell r="B3733" t="str">
            <v/>
          </cell>
          <cell r="C3733" t="str">
            <v>FT</v>
          </cell>
          <cell r="D3733" t="str">
            <v>CONDUIT, 1", 725.051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625E25105</v>
          </cell>
          <cell r="B3734" t="str">
            <v/>
          </cell>
          <cell r="C3734" t="str">
            <v>FT</v>
          </cell>
          <cell r="D3734" t="str">
            <v>CONDUIT, 1", 725.051, AS PER PLAN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625E25106</v>
          </cell>
          <cell r="B3735" t="str">
            <v/>
          </cell>
          <cell r="C3735" t="str">
            <v>FT</v>
          </cell>
          <cell r="D3735" t="str">
            <v>CONDUIT, 1", 725.052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625E25107</v>
          </cell>
          <cell r="B3736" t="str">
            <v/>
          </cell>
          <cell r="C3736" t="str">
            <v>FT</v>
          </cell>
          <cell r="D3736" t="str">
            <v>CONDUIT, 1", 725.052, AS PER PLAN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625E25200</v>
          </cell>
          <cell r="B3737" t="str">
            <v/>
          </cell>
          <cell r="C3737" t="str">
            <v>FT</v>
          </cell>
          <cell r="D3737" t="str">
            <v>CONDUIT, 1-1/4", 725.04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625E25201</v>
          </cell>
          <cell r="B3738" t="str">
            <v/>
          </cell>
          <cell r="C3738" t="str">
            <v>FT</v>
          </cell>
          <cell r="D3738" t="str">
            <v>CONDUIT, 1-1/4", 725.04, AS PER PLAN</v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625E25202</v>
          </cell>
          <cell r="B3739" t="str">
            <v/>
          </cell>
          <cell r="C3739" t="str">
            <v>FT</v>
          </cell>
          <cell r="D3739" t="str">
            <v>CONDUIT, 1-1/4", 725.05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625E25203</v>
          </cell>
          <cell r="B3740" t="str">
            <v/>
          </cell>
          <cell r="C3740" t="str">
            <v>FT</v>
          </cell>
          <cell r="D3740" t="str">
            <v>CONDUIT, 1-1/4", 725.05, AS PER PLAN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625E25204</v>
          </cell>
          <cell r="B3741" t="str">
            <v/>
          </cell>
          <cell r="C3741" t="str">
            <v>FT</v>
          </cell>
          <cell r="D3741" t="str">
            <v>CONDUIT, 1-1/4", 725.051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625E25205</v>
          </cell>
          <cell r="B3742" t="str">
            <v/>
          </cell>
          <cell r="C3742" t="str">
            <v>FT</v>
          </cell>
          <cell r="D3742" t="str">
            <v>CONDUIT, 1-1/4", 725.051, AS PER PLAN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625E25206</v>
          </cell>
          <cell r="B3743" t="str">
            <v/>
          </cell>
          <cell r="C3743" t="str">
            <v>FT</v>
          </cell>
          <cell r="D3743" t="str">
            <v>CONDUIT, 1-1/4", 725.052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625E25207</v>
          </cell>
          <cell r="B3744" t="str">
            <v/>
          </cell>
          <cell r="C3744" t="str">
            <v>FT</v>
          </cell>
          <cell r="D3744" t="str">
            <v>CONDUIT, 1-1/4", 725.052, AS PER PLAN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625E25300</v>
          </cell>
          <cell r="B3745" t="str">
            <v/>
          </cell>
          <cell r="C3745" t="str">
            <v>FT</v>
          </cell>
          <cell r="D3745" t="str">
            <v>CONDUIT, 1-1/2", 725.04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625E25301</v>
          </cell>
          <cell r="B3746" t="str">
            <v/>
          </cell>
          <cell r="C3746" t="str">
            <v>FT</v>
          </cell>
          <cell r="D3746" t="str">
            <v>CONDUIT, 1-1/2", 725.04, AS PER PLAN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625E25302</v>
          </cell>
          <cell r="B3747" t="str">
            <v/>
          </cell>
          <cell r="C3747" t="str">
            <v>FT</v>
          </cell>
          <cell r="D3747" t="str">
            <v>CONDUIT, 1-1/2", 725.05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625E25303</v>
          </cell>
          <cell r="B3748" t="str">
            <v/>
          </cell>
          <cell r="C3748" t="str">
            <v>FT</v>
          </cell>
          <cell r="D3748" t="str">
            <v>CONDUIT, 1-1/2", 725.05, AS PER PLAN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625E25304</v>
          </cell>
          <cell r="B3749" t="str">
            <v/>
          </cell>
          <cell r="C3749" t="str">
            <v>FT</v>
          </cell>
          <cell r="D3749" t="str">
            <v>CONDUIT, 1-1/2", 725.051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625E25305</v>
          </cell>
          <cell r="B3750" t="str">
            <v/>
          </cell>
          <cell r="C3750" t="str">
            <v>FT</v>
          </cell>
          <cell r="D3750" t="str">
            <v>CONDUIT, 1-1/2", 725.051, AS PER PLAN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625E25306</v>
          </cell>
          <cell r="B3751" t="str">
            <v/>
          </cell>
          <cell r="C3751" t="str">
            <v>FT</v>
          </cell>
          <cell r="D3751" t="str">
            <v>CONDUIT, 1-1/2", 725.052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625E25307</v>
          </cell>
          <cell r="B3752" t="str">
            <v/>
          </cell>
          <cell r="C3752" t="str">
            <v>FT</v>
          </cell>
          <cell r="D3752" t="str">
            <v>CONDUIT, 1-1/2", 725.052, AS PER PLAN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625E25400</v>
          </cell>
          <cell r="B3753" t="str">
            <v/>
          </cell>
          <cell r="C3753" t="str">
            <v>FT</v>
          </cell>
          <cell r="D3753" t="str">
            <v>CONDUIT, 2", 725.04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625E25401</v>
          </cell>
          <cell r="B3754" t="str">
            <v/>
          </cell>
          <cell r="C3754" t="str">
            <v>FT</v>
          </cell>
          <cell r="D3754" t="str">
            <v>CONDUIT, 2", 725.04, AS PER PLAN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625E25402</v>
          </cell>
          <cell r="B3755" t="str">
            <v/>
          </cell>
          <cell r="C3755" t="str">
            <v>FT</v>
          </cell>
          <cell r="D3755" t="str">
            <v>CONDUIT, 2", 725.05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625E25403</v>
          </cell>
          <cell r="B3756" t="str">
            <v/>
          </cell>
          <cell r="C3756" t="str">
            <v>FT</v>
          </cell>
          <cell r="D3756" t="str">
            <v>CONDUIT, 2", 725.05, AS PER PLAN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625E25404</v>
          </cell>
          <cell r="B3757" t="str">
            <v/>
          </cell>
          <cell r="C3757" t="str">
            <v>FT</v>
          </cell>
          <cell r="D3757" t="str">
            <v>CONDUIT, 2-1/2", 725.04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625E25405</v>
          </cell>
          <cell r="B3758" t="str">
            <v/>
          </cell>
          <cell r="C3758" t="str">
            <v>FT</v>
          </cell>
          <cell r="D3758" t="str">
            <v>CONDUIT, 2-1/2", 725.04, AS PER PLAN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625E25406</v>
          </cell>
          <cell r="B3759" t="str">
            <v/>
          </cell>
          <cell r="C3759" t="str">
            <v>FT</v>
          </cell>
          <cell r="D3759" t="str">
            <v>CONDUIT, 2-1/2", 725.05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625E25407</v>
          </cell>
          <cell r="B3760" t="str">
            <v/>
          </cell>
          <cell r="C3760" t="str">
            <v>FT</v>
          </cell>
          <cell r="D3760" t="str">
            <v>CONDUIT, 2-1/2", 725.05, AS PER PLAN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625E25408</v>
          </cell>
          <cell r="B3761" t="str">
            <v/>
          </cell>
          <cell r="C3761" t="str">
            <v>FT</v>
          </cell>
          <cell r="D3761" t="str">
            <v>CONDUIT, 2", 725.051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625E25409</v>
          </cell>
          <cell r="B3762" t="str">
            <v/>
          </cell>
          <cell r="C3762" t="str">
            <v>FT</v>
          </cell>
          <cell r="D3762" t="str">
            <v>CONDUIT, 2", 725.051, AS PER PLAN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625E25410</v>
          </cell>
          <cell r="B3763" t="str">
            <v/>
          </cell>
          <cell r="C3763" t="str">
            <v>FT</v>
          </cell>
          <cell r="D3763" t="str">
            <v>CONDUIT, 2", 725.052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625E25411</v>
          </cell>
          <cell r="B3764" t="str">
            <v/>
          </cell>
          <cell r="C3764" t="str">
            <v>FT</v>
          </cell>
          <cell r="D3764" t="str">
            <v>CONDUIT, 2", 725.052, AS PER PLAN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625E25412</v>
          </cell>
          <cell r="B3765" t="str">
            <v/>
          </cell>
          <cell r="C3765" t="str">
            <v>FT</v>
          </cell>
          <cell r="D3765" t="str">
            <v>CONDUIT, 2-1/2", 725.051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625E25413</v>
          </cell>
          <cell r="B3766" t="str">
            <v/>
          </cell>
          <cell r="C3766" t="str">
            <v>FT</v>
          </cell>
          <cell r="D3766" t="str">
            <v>CONDUIT, 2-1/2", 725.051, AS PER PLAN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625E25414</v>
          </cell>
          <cell r="B3767" t="str">
            <v/>
          </cell>
          <cell r="C3767" t="str">
            <v>FT</v>
          </cell>
          <cell r="D3767" t="str">
            <v>CONDUIT, 2-1/2", 725.052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625E25415</v>
          </cell>
          <cell r="B3768" t="str">
            <v/>
          </cell>
          <cell r="C3768" t="str">
            <v>FT</v>
          </cell>
          <cell r="D3768" t="str">
            <v>CONDUIT, 2-1/2", 725.052, AS PER PLAN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625E25500</v>
          </cell>
          <cell r="B3769" t="str">
            <v/>
          </cell>
          <cell r="C3769" t="str">
            <v>FT</v>
          </cell>
          <cell r="D3769" t="str">
            <v>CONDUIT, 3", 725.04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625E25501</v>
          </cell>
          <cell r="B3770" t="str">
            <v/>
          </cell>
          <cell r="C3770" t="str">
            <v>FT</v>
          </cell>
          <cell r="D3770" t="str">
            <v>CONDUIT, 3", 725.04, AS PER PLAN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625E25502</v>
          </cell>
          <cell r="B3771" t="str">
            <v/>
          </cell>
          <cell r="C3771" t="str">
            <v>FT</v>
          </cell>
          <cell r="D3771" t="str">
            <v>CONDUIT, 3", 725.05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625E25503</v>
          </cell>
          <cell r="B3772" t="str">
            <v/>
          </cell>
          <cell r="C3772" t="str">
            <v>FT</v>
          </cell>
          <cell r="D3772" t="str">
            <v>CONDUIT, 3", 725.05, AS PER PLAN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625E25504</v>
          </cell>
          <cell r="B3773" t="str">
            <v/>
          </cell>
          <cell r="C3773" t="str">
            <v>FT</v>
          </cell>
          <cell r="D3773" t="str">
            <v>CONDUIT, 3", 725.051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625E25505</v>
          </cell>
          <cell r="B3774" t="str">
            <v/>
          </cell>
          <cell r="C3774" t="str">
            <v>FT</v>
          </cell>
          <cell r="D3774" t="str">
            <v>CONDUIT, 3", 725.051, AS PER PLAN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625E25506</v>
          </cell>
          <cell r="B3775" t="str">
            <v/>
          </cell>
          <cell r="C3775" t="str">
            <v>FT</v>
          </cell>
          <cell r="D3775" t="str">
            <v>CONDUIT, 3", 725.052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625E25507</v>
          </cell>
          <cell r="B3776" t="str">
            <v/>
          </cell>
          <cell r="C3776" t="str">
            <v>FT</v>
          </cell>
          <cell r="D3776" t="str">
            <v>CONDUIT, 3", 725.052, AS PER PLAN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625E25550</v>
          </cell>
          <cell r="B3777" t="str">
            <v/>
          </cell>
          <cell r="C3777" t="str">
            <v>FT</v>
          </cell>
          <cell r="D3777" t="str">
            <v>CONDUIT, 3-1/2", 725.04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625E25600</v>
          </cell>
          <cell r="B3778" t="str">
            <v/>
          </cell>
          <cell r="C3778" t="str">
            <v>FT</v>
          </cell>
          <cell r="D3778" t="str">
            <v>CONDUIT, 4", 725.04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625E25601</v>
          </cell>
          <cell r="B3779" t="str">
            <v/>
          </cell>
          <cell r="C3779" t="str">
            <v>FT</v>
          </cell>
          <cell r="D3779" t="str">
            <v>CONDUIT, 4", 725.04, AS PER PLAN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625E25602</v>
          </cell>
          <cell r="B3780" t="str">
            <v/>
          </cell>
          <cell r="C3780" t="str">
            <v>FT</v>
          </cell>
          <cell r="D3780" t="str">
            <v>CONDUIT, 4", 725.05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625E25603</v>
          </cell>
          <cell r="B3781" t="str">
            <v/>
          </cell>
          <cell r="C3781" t="str">
            <v>FT</v>
          </cell>
          <cell r="D3781" t="str">
            <v>CONDUIT, 4", 725.05, AS PER PLAN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625E25604</v>
          </cell>
          <cell r="B3782" t="str">
            <v/>
          </cell>
          <cell r="C3782" t="str">
            <v>FT</v>
          </cell>
          <cell r="D3782" t="str">
            <v>CONDUIT, 4", 725.051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625E25605</v>
          </cell>
          <cell r="B3783" t="str">
            <v/>
          </cell>
          <cell r="C3783" t="str">
            <v>FT</v>
          </cell>
          <cell r="D3783" t="str">
            <v>CONDUIT, 4", 725.051, AS PER PLAN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625E25606</v>
          </cell>
          <cell r="B3784" t="str">
            <v/>
          </cell>
          <cell r="C3784" t="str">
            <v>FT</v>
          </cell>
          <cell r="D3784" t="str">
            <v>CONDUIT, 4", 725.052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625E25607</v>
          </cell>
          <cell r="B3785" t="str">
            <v/>
          </cell>
          <cell r="C3785" t="str">
            <v>FT</v>
          </cell>
          <cell r="D3785" t="str">
            <v>CONDUIT, 4", 725.052, AS PER PLAN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625E25700</v>
          </cell>
          <cell r="B3786" t="str">
            <v/>
          </cell>
          <cell r="C3786" t="str">
            <v>FT</v>
          </cell>
          <cell r="D3786" t="str">
            <v>CONDUIT, 6", 725.04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625E25710</v>
          </cell>
          <cell r="B3787" t="str">
            <v/>
          </cell>
          <cell r="C3787" t="str">
            <v>FT</v>
          </cell>
          <cell r="D3787" t="str">
            <v>CONDUIT, 6", 725.05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625E25711</v>
          </cell>
          <cell r="B3788" t="str">
            <v/>
          </cell>
          <cell r="C3788" t="str">
            <v>FT</v>
          </cell>
          <cell r="D3788" t="str">
            <v>CONDUIT, 6", 725.05, AS PER PLAN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625E25712</v>
          </cell>
          <cell r="B3789" t="str">
            <v/>
          </cell>
          <cell r="C3789" t="str">
            <v>FT</v>
          </cell>
          <cell r="D3789" t="str">
            <v>CONDUIT, 6", 725.051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625E25713</v>
          </cell>
          <cell r="B3790" t="str">
            <v/>
          </cell>
          <cell r="C3790" t="str">
            <v>FT</v>
          </cell>
          <cell r="D3790" t="str">
            <v>CONDUIT, 6", 725.051, AS PER PLAN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625E25714</v>
          </cell>
          <cell r="B3791" t="str">
            <v/>
          </cell>
          <cell r="C3791" t="str">
            <v>FT</v>
          </cell>
          <cell r="D3791" t="str">
            <v>CONDUIT, 6", 725.052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625E25715</v>
          </cell>
          <cell r="B3792" t="str">
            <v/>
          </cell>
          <cell r="C3792" t="str">
            <v>FT</v>
          </cell>
          <cell r="D3792" t="str">
            <v>CONDUIT, 6", 725.052,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625E25721</v>
          </cell>
          <cell r="B3793" t="str">
            <v/>
          </cell>
          <cell r="C3793" t="str">
            <v>FT</v>
          </cell>
          <cell r="D3793" t="str">
            <v>CONDUIT, AS PER PLAN</v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625E25802</v>
          </cell>
          <cell r="B3794" t="str">
            <v/>
          </cell>
          <cell r="C3794" t="str">
            <v>FT</v>
          </cell>
          <cell r="D3794" t="str">
            <v>CONDUIT, CONCRETE ENCASED</v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625E25803</v>
          </cell>
          <cell r="B3795" t="str">
            <v/>
          </cell>
          <cell r="C3795" t="str">
            <v>FT</v>
          </cell>
          <cell r="D3795" t="str">
            <v>CONDUIT, CONCRETE ENCASED, AS PER PLAN</v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625E25900</v>
          </cell>
          <cell r="B3796" t="str">
            <v/>
          </cell>
          <cell r="C3796" t="str">
            <v>FT</v>
          </cell>
          <cell r="D3796" t="str">
            <v>CONDUIT, JACKED OR DRILLED</v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625E25901</v>
          </cell>
          <cell r="B3797" t="str">
            <v/>
          </cell>
          <cell r="C3797" t="str">
            <v>FT</v>
          </cell>
          <cell r="D3797" t="str">
            <v>CONDUIT, JACKED OR DRILLED, AS PER PLAN</v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625E25902</v>
          </cell>
          <cell r="B3798" t="str">
            <v/>
          </cell>
          <cell r="C3798" t="str">
            <v>FT</v>
          </cell>
          <cell r="D3798" t="str">
            <v>CONDUIT, JACKED OR DRILLED, 725.04</v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625E25903</v>
          </cell>
          <cell r="B3799" t="str">
            <v/>
          </cell>
          <cell r="C3799" t="str">
            <v>FT</v>
          </cell>
          <cell r="D3799" t="str">
            <v>CONDUIT, JACKED OR DRILLED, 725.04, AS PER PLAN</v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625E25904</v>
          </cell>
          <cell r="B3800" t="str">
            <v/>
          </cell>
          <cell r="C3800" t="str">
            <v>FT</v>
          </cell>
          <cell r="D3800" t="str">
            <v>CONDUIT, JACKED OR DRILLED, 725.05</v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625E25906</v>
          </cell>
          <cell r="B3801" t="str">
            <v/>
          </cell>
          <cell r="C3801" t="str">
            <v>FT</v>
          </cell>
          <cell r="D3801" t="str">
            <v>CONDUIT, JACKED OR DRILLED, 725.051</v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625E25907</v>
          </cell>
          <cell r="B3802" t="str">
            <v/>
          </cell>
          <cell r="C3802" t="str">
            <v>FT</v>
          </cell>
          <cell r="D3802" t="str">
            <v>CONDUIT, JACKED OR DRILLED, 725.051, AS PER PLAN</v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625E25908</v>
          </cell>
          <cell r="B3803" t="str">
            <v/>
          </cell>
          <cell r="C3803" t="str">
            <v>FT</v>
          </cell>
          <cell r="D3803" t="str">
            <v>CONDUIT, JACKED OR DRILLED, 725.052</v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625E25909</v>
          </cell>
          <cell r="B3804" t="str">
            <v/>
          </cell>
          <cell r="C3804" t="str">
            <v>FT</v>
          </cell>
          <cell r="D3804" t="str">
            <v>CONDUIT, JACKED OR DRILLED, 725.052, AS PER PLAN</v>
          </cell>
          <cell r="E3804" t="str">
            <v/>
          </cell>
          <cell r="F3804" t="str">
            <v>SPECIFY SIZE</v>
          </cell>
          <cell r="G3804">
            <v>1</v>
          </cell>
        </row>
        <row r="3805">
          <cell r="A3805" t="str">
            <v>625E25910</v>
          </cell>
          <cell r="B3805" t="str">
            <v/>
          </cell>
          <cell r="C3805" t="str">
            <v>FT</v>
          </cell>
          <cell r="D3805" t="str">
            <v>CONDUIT CLEANED AND CABLES REMOVED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625E25911</v>
          </cell>
          <cell r="B3806" t="str">
            <v/>
          </cell>
          <cell r="C3806" t="str">
            <v>FT</v>
          </cell>
          <cell r="D3806" t="str">
            <v>CONDUIT CLEANED AND CABLES REMOVED, AS PER PLAN</v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625E25920</v>
          </cell>
          <cell r="B3807" t="str">
            <v/>
          </cell>
          <cell r="C3807" t="str">
            <v>FT</v>
          </cell>
          <cell r="D3807" t="str">
            <v>CONDUIT, MISC.:</v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625E25930</v>
          </cell>
          <cell r="B3808" t="str">
            <v/>
          </cell>
          <cell r="C3808" t="str">
            <v>EACH</v>
          </cell>
          <cell r="D3808" t="str">
            <v>CONDUIT, MISC.:</v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625E26250</v>
          </cell>
          <cell r="B3809" t="str">
            <v/>
          </cell>
          <cell r="C3809" t="str">
            <v>EACH</v>
          </cell>
          <cell r="D3809" t="str">
            <v>LUMINAIRE, CONVENTIONAL</v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625E26251</v>
          </cell>
          <cell r="B3810" t="str">
            <v/>
          </cell>
          <cell r="C3810" t="str">
            <v>EACH</v>
          </cell>
          <cell r="D3810" t="str">
            <v>LUMINAIRE, CONVENTIONAL, AS PER PLAN</v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625E26252</v>
          </cell>
          <cell r="B3811" t="str">
            <v/>
          </cell>
          <cell r="C3811" t="str">
            <v>EACH</v>
          </cell>
          <cell r="D3811" t="str">
            <v>LUMINAIRE, CONVENTIONAL, SOLID STATE (LED)</v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625E26253</v>
          </cell>
          <cell r="B3812" t="str">
            <v/>
          </cell>
          <cell r="C3812" t="str">
            <v>EACH</v>
          </cell>
          <cell r="D3812" t="str">
            <v>LUMINAIRE, CONVENTIONAL, SOLID STATE (LED), AS PER PLAN</v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625E26260</v>
          </cell>
          <cell r="B3813" t="str">
            <v/>
          </cell>
          <cell r="C3813" t="str">
            <v>EACH</v>
          </cell>
          <cell r="D3813" t="str">
            <v>LUMINAIRE, HIGH MAST</v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625E26261</v>
          </cell>
          <cell r="B3814" t="str">
            <v/>
          </cell>
          <cell r="C3814" t="str">
            <v>EACH</v>
          </cell>
          <cell r="D3814" t="str">
            <v>LUMINAIRE, HIGH MAST, AS PER PLAN</v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625E26262</v>
          </cell>
          <cell r="B3815" t="str">
            <v/>
          </cell>
          <cell r="C3815" t="str">
            <v>EACH</v>
          </cell>
          <cell r="D3815" t="str">
            <v>LUMINAIRE, HIGH MAST, SOLID STATE (LED)</v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625E26263</v>
          </cell>
          <cell r="B3816" t="str">
            <v/>
          </cell>
          <cell r="C3816" t="str">
            <v>EACH</v>
          </cell>
          <cell r="D3816" t="str">
            <v>LUMINAIRE, HIGH MAST, SOLID STATE (LED), AS PER PLAN</v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625E26270</v>
          </cell>
          <cell r="B3817" t="str">
            <v/>
          </cell>
          <cell r="C3817" t="str">
            <v>EACH</v>
          </cell>
          <cell r="D3817" t="str">
            <v>LUMINAIRE, LOW MAST</v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625E26271</v>
          </cell>
          <cell r="B3818" t="str">
            <v/>
          </cell>
          <cell r="C3818" t="str">
            <v>EACH</v>
          </cell>
          <cell r="D3818" t="str">
            <v>LUMINAIRE, LOW MAST, AS PER PLAN</v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625E26272</v>
          </cell>
          <cell r="B3819" t="str">
            <v/>
          </cell>
          <cell r="C3819" t="str">
            <v>EACH</v>
          </cell>
          <cell r="D3819" t="str">
            <v>LUMINAIRE, LOW MAST, SOLID STATE (LED)</v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625E26273</v>
          </cell>
          <cell r="B3820" t="str">
            <v/>
          </cell>
          <cell r="C3820" t="str">
            <v>EACH</v>
          </cell>
          <cell r="D3820" t="str">
            <v>LUMINAIRE, LOW MAST, SOLID STATE (LED), AS PER PLAN</v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625E27400</v>
          </cell>
          <cell r="B3821" t="str">
            <v/>
          </cell>
          <cell r="C3821" t="str">
            <v>EACH</v>
          </cell>
          <cell r="D3821" t="str">
            <v>LUMINAIRE, POST TOP</v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625E27401</v>
          </cell>
          <cell r="B3822" t="str">
            <v/>
          </cell>
          <cell r="C3822" t="str">
            <v>EACH</v>
          </cell>
          <cell r="D3822" t="str">
            <v>LUMINAIRE, POST TOP, AS PER PLAN</v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625E27402</v>
          </cell>
          <cell r="B3823" t="str">
            <v/>
          </cell>
          <cell r="C3823" t="str">
            <v>EACH</v>
          </cell>
          <cell r="D3823" t="str">
            <v>LUMINAIRE, POST TOP, SOLID STATE (LED)</v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625E27403</v>
          </cell>
          <cell r="B3824" t="str">
            <v/>
          </cell>
          <cell r="C3824" t="str">
            <v>EACH</v>
          </cell>
          <cell r="D3824" t="str">
            <v>LUMINAIRE, POST TOP, SOLID STATE (LED), AS PER PLAN</v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625E27500</v>
          </cell>
          <cell r="B3825" t="str">
            <v/>
          </cell>
          <cell r="C3825" t="str">
            <v>EACH</v>
          </cell>
          <cell r="D3825" t="str">
            <v>LUMINAIRE, UNDERPASS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625E27501</v>
          </cell>
          <cell r="B3826" t="str">
            <v/>
          </cell>
          <cell r="C3826" t="str">
            <v>EACH</v>
          </cell>
          <cell r="D3826" t="str">
            <v>LUMINAIRE, UNDERPASS, AS PER PLAN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625E27502</v>
          </cell>
          <cell r="B3827" t="str">
            <v/>
          </cell>
          <cell r="C3827" t="str">
            <v>EACH</v>
          </cell>
          <cell r="D3827" t="str">
            <v>LUMINAIRE, UNDERPASS, SOLID STATE (LED)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625E27503</v>
          </cell>
          <cell r="B3828" t="str">
            <v/>
          </cell>
          <cell r="C3828" t="str">
            <v>EACH</v>
          </cell>
          <cell r="D3828" t="str">
            <v>LUMINAIRE, UNDERPASS, SOLID STATE (LED), AS PER PLAN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625E27504</v>
          </cell>
          <cell r="B3829" t="str">
            <v/>
          </cell>
          <cell r="C3829" t="str">
            <v>EACH</v>
          </cell>
          <cell r="D3829" t="str">
            <v>LUMINAIRE, TUNNEL, SOLID STATE (LED)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625E27505</v>
          </cell>
          <cell r="B3830" t="str">
            <v/>
          </cell>
          <cell r="C3830" t="str">
            <v>EACH</v>
          </cell>
          <cell r="D3830" t="str">
            <v>LUMINAIRE, TUNNEL, SOLID STATE (LED), AS PER PLAN</v>
          </cell>
          <cell r="E3830" t="str">
            <v/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625E27506</v>
          </cell>
          <cell r="B3831" t="str">
            <v/>
          </cell>
          <cell r="C3831" t="str">
            <v>EACH</v>
          </cell>
          <cell r="D3831" t="str">
            <v>LUMINAIRE, TEARDROP, SOLID STATE (LED)</v>
          </cell>
          <cell r="E3831" t="str">
            <v/>
          </cell>
          <cell r="F3831" t="str">
            <v/>
          </cell>
          <cell r="G3831">
            <v>1</v>
          </cell>
        </row>
        <row r="3832">
          <cell r="A3832" t="str">
            <v>625E27507</v>
          </cell>
          <cell r="B3832" t="str">
            <v/>
          </cell>
          <cell r="C3832" t="str">
            <v>EACH</v>
          </cell>
          <cell r="D3832" t="str">
            <v>LUMINAIRE, TEARDROP, SOLID STATE (LED), AS PER PLAN</v>
          </cell>
          <cell r="E3832" t="str">
            <v/>
          </cell>
          <cell r="F3832" t="str">
            <v/>
          </cell>
          <cell r="G3832">
            <v>1</v>
          </cell>
        </row>
        <row r="3833">
          <cell r="A3833" t="str">
            <v>625E27520</v>
          </cell>
          <cell r="B3833" t="str">
            <v/>
          </cell>
          <cell r="C3833" t="str">
            <v>EACH</v>
          </cell>
          <cell r="D3833" t="str">
            <v>REMOVAL OF LUMINAIRE AND REERECTION</v>
          </cell>
          <cell r="E3833" t="str">
            <v/>
          </cell>
          <cell r="F3833" t="str">
            <v/>
          </cell>
          <cell r="G3833">
            <v>0</v>
          </cell>
        </row>
        <row r="3834">
          <cell r="A3834" t="str">
            <v>625E27521</v>
          </cell>
          <cell r="B3834" t="str">
            <v/>
          </cell>
          <cell r="C3834" t="str">
            <v>EACH</v>
          </cell>
          <cell r="D3834" t="str">
            <v>REMOVAL OF LUMINAIRE AND REERECTION, AS PER PLAN</v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625E27550</v>
          </cell>
          <cell r="B3835" t="str">
            <v/>
          </cell>
          <cell r="C3835" t="str">
            <v>EACH</v>
          </cell>
          <cell r="D3835" t="str">
            <v>LUMINAIRE, DECORATIVE</v>
          </cell>
          <cell r="E3835" t="str">
            <v/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625E27551</v>
          </cell>
          <cell r="B3836" t="str">
            <v/>
          </cell>
          <cell r="C3836" t="str">
            <v>EACH</v>
          </cell>
          <cell r="D3836" t="str">
            <v>LUMINAIRE, DECORATIVE, AS PER PLAN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625E27560</v>
          </cell>
          <cell r="B3837" t="str">
            <v/>
          </cell>
          <cell r="C3837" t="str">
            <v>EACH</v>
          </cell>
          <cell r="D3837" t="str">
            <v>LUMINAIRE, INSTALLATION ONLY</v>
          </cell>
          <cell r="E3837" t="str">
            <v/>
          </cell>
          <cell r="F3837" t="str">
            <v/>
          </cell>
          <cell r="G3837">
            <v>0</v>
          </cell>
        </row>
        <row r="3838">
          <cell r="A3838" t="str">
            <v>625E27561</v>
          </cell>
          <cell r="B3838" t="str">
            <v/>
          </cell>
          <cell r="C3838" t="str">
            <v>EACH</v>
          </cell>
          <cell r="D3838" t="str">
            <v>LUMINAIRE, INSTALLATION ONLY, AS PER PLAN</v>
          </cell>
          <cell r="E3838" t="str">
            <v/>
          </cell>
          <cell r="F3838" t="str">
            <v/>
          </cell>
          <cell r="G3838">
            <v>0</v>
          </cell>
        </row>
        <row r="3839">
          <cell r="A3839" t="str">
            <v>625E27600</v>
          </cell>
          <cell r="B3839" t="str">
            <v/>
          </cell>
          <cell r="C3839" t="str">
            <v>EACH</v>
          </cell>
          <cell r="D3839" t="str">
            <v>LUMINAIRE, MISC.:</v>
          </cell>
          <cell r="E3839" t="str">
            <v/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625E27700</v>
          </cell>
          <cell r="B3840" t="str">
            <v/>
          </cell>
          <cell r="C3840" t="str">
            <v>FXMT</v>
          </cell>
          <cell r="D3840" t="str">
            <v>LUMINAIRE, MISC.:</v>
          </cell>
          <cell r="E3840" t="str">
            <v/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625E27800</v>
          </cell>
          <cell r="B3841" t="str">
            <v/>
          </cell>
          <cell r="C3841" t="str">
            <v>EACH</v>
          </cell>
          <cell r="D3841" t="str">
            <v>BALLAST, MISC.:</v>
          </cell>
          <cell r="E3841" t="str">
            <v/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625E28000</v>
          </cell>
          <cell r="B3842" t="str">
            <v/>
          </cell>
          <cell r="C3842" t="str">
            <v>EACH</v>
          </cell>
          <cell r="D3842" t="str">
            <v>GLARE SHIELD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625E28001</v>
          </cell>
          <cell r="B3843" t="str">
            <v/>
          </cell>
          <cell r="C3843" t="str">
            <v>EACH</v>
          </cell>
          <cell r="D3843" t="str">
            <v>GLARE SHIELD, AS PER PLAN</v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625E29000</v>
          </cell>
          <cell r="B3844" t="str">
            <v/>
          </cell>
          <cell r="C3844" t="str">
            <v>FT</v>
          </cell>
          <cell r="D3844" t="str">
            <v>TRENCH</v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625E29001</v>
          </cell>
          <cell r="B3845" t="str">
            <v/>
          </cell>
          <cell r="C3845" t="str">
            <v>FT</v>
          </cell>
          <cell r="D3845" t="str">
            <v>TRENCH, AS PER PLAN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625E29002</v>
          </cell>
          <cell r="B3846" t="str">
            <v/>
          </cell>
          <cell r="C3846" t="str">
            <v>FT</v>
          </cell>
          <cell r="D3846" t="str">
            <v>TRENCH, 24" DEEP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625E29003</v>
          </cell>
          <cell r="B3847" t="str">
            <v/>
          </cell>
          <cell r="C3847" t="str">
            <v>FT</v>
          </cell>
          <cell r="D3847" t="str">
            <v>TRENCH, 24" DEEP, AS PER PLAN</v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625E29010</v>
          </cell>
          <cell r="B3848" t="str">
            <v/>
          </cell>
          <cell r="C3848" t="str">
            <v>FT</v>
          </cell>
          <cell r="D3848" t="str">
            <v>TRENCH, 30" DEEP</v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625E29011</v>
          </cell>
          <cell r="B3849" t="str">
            <v/>
          </cell>
          <cell r="C3849" t="str">
            <v>FT</v>
          </cell>
          <cell r="D3849" t="str">
            <v>TRENCH, 30" DEEP, AS PER PLAN</v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625E29100</v>
          </cell>
          <cell r="B3850" t="str">
            <v/>
          </cell>
          <cell r="C3850" t="str">
            <v>FT</v>
          </cell>
          <cell r="D3850" t="str">
            <v>TRENCH, 36" DEEP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625E29101</v>
          </cell>
          <cell r="B3851" t="str">
            <v/>
          </cell>
          <cell r="C3851" t="str">
            <v>FT</v>
          </cell>
          <cell r="D3851" t="str">
            <v>TRENCH, 36" DEEP, AS PER PLAN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625E29200</v>
          </cell>
          <cell r="B3852" t="str">
            <v/>
          </cell>
          <cell r="C3852" t="str">
            <v>FT</v>
          </cell>
          <cell r="D3852" t="str">
            <v>TRENCH, 48" DEEP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625E29201</v>
          </cell>
          <cell r="B3853" t="str">
            <v/>
          </cell>
          <cell r="C3853" t="str">
            <v>FT</v>
          </cell>
          <cell r="D3853" t="str">
            <v>TRENCH, 48" DEEP, AS PER PLAN</v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625E29400</v>
          </cell>
          <cell r="B3854" t="str">
            <v/>
          </cell>
          <cell r="C3854" t="str">
            <v>FT</v>
          </cell>
          <cell r="D3854" t="str">
            <v>TRENCH IN PAVED AREA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625E29401</v>
          </cell>
          <cell r="B3855" t="str">
            <v/>
          </cell>
          <cell r="C3855" t="str">
            <v>FT</v>
          </cell>
          <cell r="D3855" t="str">
            <v>TRENCH IN PAVED AREAS,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625E29700</v>
          </cell>
          <cell r="B3856" t="str">
            <v/>
          </cell>
          <cell r="C3856" t="str">
            <v>FT</v>
          </cell>
          <cell r="D3856" t="str">
            <v>TRENCH, MISC.:</v>
          </cell>
          <cell r="E3856" t="str">
            <v/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625E29900</v>
          </cell>
          <cell r="B3857" t="str">
            <v/>
          </cell>
          <cell r="C3857" t="str">
            <v>EACH</v>
          </cell>
          <cell r="D3857" t="str">
            <v>JUNCTION BOX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625E29901</v>
          </cell>
          <cell r="B3858" t="str">
            <v/>
          </cell>
          <cell r="C3858" t="str">
            <v>EACH</v>
          </cell>
          <cell r="D3858" t="str">
            <v>JUNCTION BOX, AS PER PLAN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625E29910</v>
          </cell>
          <cell r="B3859" t="str">
            <v/>
          </cell>
          <cell r="C3859" t="str">
            <v>EACH</v>
          </cell>
          <cell r="D3859" t="str">
            <v>TRANSITION JUNCTION BOX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625E29911</v>
          </cell>
          <cell r="B3860" t="str">
            <v/>
          </cell>
          <cell r="C3860" t="str">
            <v>EACH</v>
          </cell>
          <cell r="D3860" t="str">
            <v>TRANSITION JUNCTION BOX, AS PER PLAN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625E29920</v>
          </cell>
          <cell r="B3861" t="str">
            <v/>
          </cell>
          <cell r="C3861" t="str">
            <v>EACH</v>
          </cell>
          <cell r="D3861" t="str">
            <v>STRUCTURE JUNCTION BOX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625E29921</v>
          </cell>
          <cell r="B3862" t="str">
            <v/>
          </cell>
          <cell r="C3862" t="str">
            <v>EACH</v>
          </cell>
          <cell r="D3862" t="str">
            <v>STRUCTURE JUNCTION BOX, AS PER PLAN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625E29930</v>
          </cell>
          <cell r="B3863" t="str">
            <v/>
          </cell>
          <cell r="C3863" t="str">
            <v>EACH</v>
          </cell>
          <cell r="D3863" t="str">
            <v>MEDIAN JUNCTION BOX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625E29931</v>
          </cell>
          <cell r="B3864" t="str">
            <v/>
          </cell>
          <cell r="C3864" t="str">
            <v>EACH</v>
          </cell>
          <cell r="D3864" t="str">
            <v>MEDIAN JUNCTION BOX, AS PER PLAN</v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625E29940</v>
          </cell>
          <cell r="B3865" t="str">
            <v/>
          </cell>
          <cell r="C3865" t="str">
            <v>EACH</v>
          </cell>
          <cell r="D3865" t="str">
            <v>BARRIER JUNCTION BOX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625E29941</v>
          </cell>
          <cell r="B3866" t="str">
            <v/>
          </cell>
          <cell r="C3866" t="str">
            <v>EACH</v>
          </cell>
          <cell r="D3866" t="str">
            <v>BARRIER JUNCTION BOX, AS PER PLAN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625E30500</v>
          </cell>
          <cell r="B3867" t="str">
            <v/>
          </cell>
          <cell r="C3867" t="str">
            <v>EACH</v>
          </cell>
          <cell r="D3867" t="str">
            <v>PULL BOX, 725.06, SIZE 1.5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625E30510</v>
          </cell>
          <cell r="B3868" t="str">
            <v/>
          </cell>
          <cell r="C3868" t="str">
            <v>EACH</v>
          </cell>
          <cell r="D3868" t="str">
            <v>PULL BOX, 725.06, SIZE 4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625E30520</v>
          </cell>
          <cell r="B3869" t="str">
            <v/>
          </cell>
          <cell r="C3869" t="str">
            <v>EACH</v>
          </cell>
          <cell r="D3869" t="str">
            <v>PULL BOX, 725.06, SIZE 7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625E30530</v>
          </cell>
          <cell r="B3870" t="str">
            <v/>
          </cell>
          <cell r="C3870" t="str">
            <v>EACH</v>
          </cell>
          <cell r="D3870" t="str">
            <v>PULL BOX, 725.06, SIZE 18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625E30540</v>
          </cell>
          <cell r="B3871" t="str">
            <v/>
          </cell>
          <cell r="C3871" t="str">
            <v>EACH</v>
          </cell>
          <cell r="D3871" t="str">
            <v>PULL BOX, 725.06, SIZE 30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625E30600</v>
          </cell>
          <cell r="B3872" t="str">
            <v/>
          </cell>
          <cell r="C3872" t="str">
            <v>EACH</v>
          </cell>
          <cell r="D3872" t="str">
            <v>PULL BOX, 725.07, SIZE 1.5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625E30610</v>
          </cell>
          <cell r="B3873" t="str">
            <v/>
          </cell>
          <cell r="C3873" t="str">
            <v>EACH</v>
          </cell>
          <cell r="D3873" t="str">
            <v>PULL BOX, 725.07, SIZE 4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625E30620</v>
          </cell>
          <cell r="B3874" t="str">
            <v/>
          </cell>
          <cell r="C3874" t="str">
            <v>EACH</v>
          </cell>
          <cell r="D3874" t="str">
            <v>PULL BOX, 725.07, SIZE 7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625E30630</v>
          </cell>
          <cell r="B3875" t="str">
            <v/>
          </cell>
          <cell r="C3875" t="str">
            <v>EACH</v>
          </cell>
          <cell r="D3875" t="str">
            <v>PULL BOX, 725.07, SIZE 18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625E30640</v>
          </cell>
          <cell r="B3876" t="str">
            <v/>
          </cell>
          <cell r="C3876" t="str">
            <v>EACH</v>
          </cell>
          <cell r="D3876" t="str">
            <v>PULL BOX, 725.07, SIZE 30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625E30700</v>
          </cell>
          <cell r="B3877" t="str">
            <v/>
          </cell>
          <cell r="C3877" t="str">
            <v>EACH</v>
          </cell>
          <cell r="D3877" t="str">
            <v>PULL BOX, 725.08, 18"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625E30701</v>
          </cell>
          <cell r="B3878" t="str">
            <v/>
          </cell>
          <cell r="C3878" t="str">
            <v>EACH</v>
          </cell>
          <cell r="D3878" t="str">
            <v>PULL BOX, 725.08, 18", AS PER PLAN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625E30706</v>
          </cell>
          <cell r="B3879" t="str">
            <v/>
          </cell>
          <cell r="C3879" t="str">
            <v>EACH</v>
          </cell>
          <cell r="D3879" t="str">
            <v>PULL BOX, 725.08, 24"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625E30707</v>
          </cell>
          <cell r="B3880" t="str">
            <v/>
          </cell>
          <cell r="C3880" t="str">
            <v>EACH</v>
          </cell>
          <cell r="D3880" t="str">
            <v>PULL BOX, 725.08, 24", AS PER PLAN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625E30710</v>
          </cell>
          <cell r="B3881" t="str">
            <v/>
          </cell>
          <cell r="C3881" t="str">
            <v>EACH</v>
          </cell>
          <cell r="D3881" t="str">
            <v>PULL BOX, 725.08, 32"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625E30711</v>
          </cell>
          <cell r="B3882" t="str">
            <v/>
          </cell>
          <cell r="C3882" t="str">
            <v>EACH</v>
          </cell>
          <cell r="D3882" t="str">
            <v>PULL BOX, 725.08, 32", AS PER PLAN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625E30720</v>
          </cell>
          <cell r="B3883" t="str">
            <v/>
          </cell>
          <cell r="C3883" t="str">
            <v>EACH</v>
          </cell>
          <cell r="D3883" t="str">
            <v>PULL BOX, 725.08, 36"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625E30721</v>
          </cell>
          <cell r="B3884" t="str">
            <v/>
          </cell>
          <cell r="C3884" t="str">
            <v>EACH</v>
          </cell>
          <cell r="D3884" t="str">
            <v>PULL BOX, 725.08, 36", AS PER PLAN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625E30730</v>
          </cell>
          <cell r="B3885" t="str">
            <v/>
          </cell>
          <cell r="C3885" t="str">
            <v>EACH</v>
          </cell>
          <cell r="D3885" t="str">
            <v>PULL BOX, 725.08, 48", TYPE 1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625E30731</v>
          </cell>
          <cell r="B3886" t="str">
            <v/>
          </cell>
          <cell r="C3886" t="str">
            <v>EACH</v>
          </cell>
          <cell r="D3886" t="str">
            <v>PULL BOX, 725.08, 48", TYPE 1, AS PER PLAN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625E30732</v>
          </cell>
          <cell r="B3887" t="str">
            <v/>
          </cell>
          <cell r="C3887" t="str">
            <v>EACH</v>
          </cell>
          <cell r="D3887" t="str">
            <v>PULL BOX, 725.08, 48", TYPE 2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625E30733</v>
          </cell>
          <cell r="B3888" t="str">
            <v/>
          </cell>
          <cell r="C3888" t="str">
            <v>EACH</v>
          </cell>
          <cell r="D3888" t="str">
            <v>PULL BOX, 725.08, 48", TYPE 2, AS PER PLAN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625E30800</v>
          </cell>
          <cell r="B3889" t="str">
            <v/>
          </cell>
          <cell r="C3889" t="str">
            <v>EACH</v>
          </cell>
          <cell r="D3889" t="str">
            <v>PULL BOX, 725.12, SIZE 1.5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625E30810</v>
          </cell>
          <cell r="B3890" t="str">
            <v/>
          </cell>
          <cell r="C3890" t="str">
            <v>EACH</v>
          </cell>
          <cell r="D3890" t="str">
            <v>PULL BOX, 725.12, SIZE 4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625E30820</v>
          </cell>
          <cell r="B3891" t="str">
            <v/>
          </cell>
          <cell r="C3891" t="str">
            <v>EACH</v>
          </cell>
          <cell r="D3891" t="str">
            <v>PULL BOX, 725.12, SIZE 7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625E30830</v>
          </cell>
          <cell r="B3892" t="str">
            <v/>
          </cell>
          <cell r="C3892" t="str">
            <v>EACH</v>
          </cell>
          <cell r="D3892" t="str">
            <v>PULL BOX, 725.12, SIZE 18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625E30840</v>
          </cell>
          <cell r="B3893" t="str">
            <v/>
          </cell>
          <cell r="C3893" t="str">
            <v>EACH</v>
          </cell>
          <cell r="D3893" t="str">
            <v>PULL BOX, 725.12, SIZE 30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625E31500</v>
          </cell>
          <cell r="B3894" t="str">
            <v/>
          </cell>
          <cell r="C3894" t="str">
            <v>EACH</v>
          </cell>
          <cell r="D3894" t="str">
            <v>MEDIAN PULL BOX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625E31501</v>
          </cell>
          <cell r="B3895" t="str">
            <v/>
          </cell>
          <cell r="C3895" t="str">
            <v>EACH</v>
          </cell>
          <cell r="D3895" t="str">
            <v>MEDIAN PULL BOX, AS PER PLAN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625E31506</v>
          </cell>
          <cell r="B3896" t="str">
            <v/>
          </cell>
          <cell r="C3896" t="str">
            <v>EACH</v>
          </cell>
          <cell r="D3896" t="str">
            <v>PULL BOX REMOVED AND REPLACED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625E31507</v>
          </cell>
          <cell r="B3897" t="str">
            <v/>
          </cell>
          <cell r="C3897" t="str">
            <v>EACH</v>
          </cell>
          <cell r="D3897" t="str">
            <v>PULL BOX REMOVED AND REPLACED, AS PER PLAN</v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625E31510</v>
          </cell>
          <cell r="B3898" t="str">
            <v/>
          </cell>
          <cell r="C3898" t="str">
            <v>EACH</v>
          </cell>
          <cell r="D3898" t="str">
            <v>PULL BOX REMOVED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625E31511</v>
          </cell>
          <cell r="B3899" t="str">
            <v/>
          </cell>
          <cell r="C3899" t="str">
            <v>EACH</v>
          </cell>
          <cell r="D3899" t="str">
            <v>PULL BOX REMOVED, AS PER PLAN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625E31600</v>
          </cell>
          <cell r="B3900" t="str">
            <v/>
          </cell>
          <cell r="C3900" t="str">
            <v>EACH</v>
          </cell>
          <cell r="D3900" t="str">
            <v>PULL BOX, MISC.:</v>
          </cell>
          <cell r="E3900" t="str">
            <v/>
          </cell>
          <cell r="F3900" t="str">
            <v>ADD SUPPLEMENTAL DESCRIPTION</v>
          </cell>
          <cell r="G3900">
            <v>1</v>
          </cell>
        </row>
        <row r="3901">
          <cell r="A3901" t="str">
            <v>625E32000</v>
          </cell>
          <cell r="B3901" t="str">
            <v/>
          </cell>
          <cell r="C3901" t="str">
            <v>EACH</v>
          </cell>
          <cell r="D3901" t="str">
            <v>GROUND ROD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625E32001</v>
          </cell>
          <cell r="B3902" t="str">
            <v/>
          </cell>
          <cell r="C3902" t="str">
            <v>EACH</v>
          </cell>
          <cell r="D3902" t="str">
            <v>GROUND ROD, AS PER PLAN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625E33000</v>
          </cell>
          <cell r="B3903" t="str">
            <v/>
          </cell>
          <cell r="C3903" t="str">
            <v>EACH</v>
          </cell>
          <cell r="D3903" t="str">
            <v>STRUCTURE GROUNDING SYSTEM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625E33001</v>
          </cell>
          <cell r="B3904" t="str">
            <v/>
          </cell>
          <cell r="C3904" t="str">
            <v>EACH</v>
          </cell>
          <cell r="D3904" t="str">
            <v>STRUCTURE GROUNDING SYSTEM, AS PER PLAN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625E33100</v>
          </cell>
          <cell r="B3905" t="str">
            <v/>
          </cell>
          <cell r="C3905" t="str">
            <v>EACH</v>
          </cell>
          <cell r="D3905" t="str">
            <v>CIRCUIT BREAKER, TOWER LIGHTING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625E33101</v>
          </cell>
          <cell r="B3906" t="str">
            <v/>
          </cell>
          <cell r="C3906" t="str">
            <v>EACH</v>
          </cell>
          <cell r="D3906" t="str">
            <v>CIRCUIT BREAKER, TOWER LIGHTING, AS PER PLAN</v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625E34000</v>
          </cell>
          <cell r="B3907" t="str">
            <v/>
          </cell>
          <cell r="C3907" t="str">
            <v>EACH</v>
          </cell>
          <cell r="D3907" t="str">
            <v>POWER SERVICE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625E34001</v>
          </cell>
          <cell r="B3908" t="str">
            <v/>
          </cell>
          <cell r="C3908" t="str">
            <v>EACH</v>
          </cell>
          <cell r="D3908" t="str">
            <v>POWER SERVICE, AS PER PLAN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625E34010</v>
          </cell>
          <cell r="B3909" t="str">
            <v/>
          </cell>
          <cell r="C3909" t="str">
            <v>EACH</v>
          </cell>
          <cell r="D3909" t="str">
            <v>POWER SERVICE REFURBISHED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625E34011</v>
          </cell>
          <cell r="B3910" t="str">
            <v/>
          </cell>
          <cell r="C3910" t="str">
            <v>EACH</v>
          </cell>
          <cell r="D3910" t="str">
            <v>POWER SERVICE REFURBISHED,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625E34100</v>
          </cell>
          <cell r="B3911" t="str">
            <v/>
          </cell>
          <cell r="C3911" t="str">
            <v>EACH</v>
          </cell>
          <cell r="D3911" t="str">
            <v>SPECIAL - POWER SERVICE FENCE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625E34300</v>
          </cell>
          <cell r="B3912" t="str">
            <v/>
          </cell>
          <cell r="C3912" t="str">
            <v>EACH</v>
          </cell>
          <cell r="D3912" t="str">
            <v>TRANSFORMER PAD, CONCRETE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625E34301</v>
          </cell>
          <cell r="B3913" t="str">
            <v/>
          </cell>
          <cell r="C3913" t="str">
            <v>EACH</v>
          </cell>
          <cell r="D3913" t="str">
            <v>TRANSFORMER PAD, CONCRETE, AS PER PLAN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625E34450</v>
          </cell>
          <cell r="B3914" t="str">
            <v/>
          </cell>
          <cell r="C3914" t="str">
            <v>EACH</v>
          </cell>
          <cell r="D3914" t="str">
            <v>CONTROL CENTER CABINET, COMPLETE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625E34451</v>
          </cell>
          <cell r="B3915" t="str">
            <v/>
          </cell>
          <cell r="C3915" t="str">
            <v>EACH</v>
          </cell>
          <cell r="D3915" t="str">
            <v>CONTROL CENTER CABINET, COMPLETE, AS PER PLAN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625E34507</v>
          </cell>
          <cell r="B3916" t="str">
            <v/>
          </cell>
          <cell r="C3916" t="str">
            <v>EACH</v>
          </cell>
          <cell r="D3916" t="str">
            <v>CONTROL CENTER MAINTENANCE ITEM, AS PER PLAN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625E34600</v>
          </cell>
          <cell r="B3917" t="str">
            <v/>
          </cell>
          <cell r="C3917" t="str">
            <v>EACH</v>
          </cell>
          <cell r="D3917" t="str">
            <v>PROGRAMMABLE LOGIC CONTROLLER (PLC), BASIC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625E34602</v>
          </cell>
          <cell r="B3918" t="str">
            <v/>
          </cell>
          <cell r="C3918" t="str">
            <v>EACH</v>
          </cell>
          <cell r="D3918" t="str">
            <v>PROGRAMMABLE LOGIC CONTROLLER (PLC), ADVANCED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625E35000</v>
          </cell>
          <cell r="B3919" t="str">
            <v/>
          </cell>
          <cell r="C3919" t="str">
            <v>EACH</v>
          </cell>
          <cell r="D3919" t="str">
            <v>REERECT EXISTING LIGHT POLE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625E35001</v>
          </cell>
          <cell r="B3920" t="str">
            <v/>
          </cell>
          <cell r="C3920" t="str">
            <v>EACH</v>
          </cell>
          <cell r="D3920" t="str">
            <v>REERECT EXISTING LIGHT POLE, AS PER PLAN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625E35010</v>
          </cell>
          <cell r="B3921" t="str">
            <v/>
          </cell>
          <cell r="C3921" t="str">
            <v>EACH</v>
          </cell>
          <cell r="D3921" t="str">
            <v>REMOVE AND REERECT EXISTING LIGHT POLE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625E35011</v>
          </cell>
          <cell r="B3922" t="str">
            <v/>
          </cell>
          <cell r="C3922" t="str">
            <v>EACH</v>
          </cell>
          <cell r="D3922" t="str">
            <v>REMOVE AND REERECT EXISTING LIGHT POLE, AS PER PLAN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625E35020</v>
          </cell>
          <cell r="B3923" t="str">
            <v/>
          </cell>
          <cell r="C3923" t="str">
            <v>EACH</v>
          </cell>
          <cell r="D3923" t="str">
            <v>RE-ERECT EXISTING LIGHT TOWER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625E35021</v>
          </cell>
          <cell r="B3924" t="str">
            <v/>
          </cell>
          <cell r="C3924" t="str">
            <v>EACH</v>
          </cell>
          <cell r="D3924" t="str">
            <v>RE-ERECT EXISTING LIGHT TOWER, AS PER PLAN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625E35100</v>
          </cell>
          <cell r="B3925" t="str">
            <v/>
          </cell>
          <cell r="C3925" t="str">
            <v>EACH</v>
          </cell>
          <cell r="D3925" t="str">
            <v>REERECT EXISTING LUMINAIRE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625E35101</v>
          </cell>
          <cell r="B3926" t="str">
            <v/>
          </cell>
          <cell r="C3926" t="str">
            <v>EACH</v>
          </cell>
          <cell r="D3926" t="str">
            <v>REERECT EXISTING LUMINAIRE, AS PER PLAN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625E35520</v>
          </cell>
          <cell r="B3927" t="str">
            <v/>
          </cell>
          <cell r="C3927" t="str">
            <v>EACH</v>
          </cell>
          <cell r="D3927" t="str">
            <v>REMOVE AND REERECT BRACKET ARM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625E35521</v>
          </cell>
          <cell r="B3928" t="str">
            <v/>
          </cell>
          <cell r="C3928" t="str">
            <v>EACH</v>
          </cell>
          <cell r="D3928" t="str">
            <v>REMOVE AND REERECT BRACKET ARM, AS PER PLAN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625E36010</v>
          </cell>
          <cell r="B3929" t="str">
            <v/>
          </cell>
          <cell r="C3929" t="str">
            <v>FT</v>
          </cell>
          <cell r="D3929" t="str">
            <v>UNDERGROUND WARNING/MARKING TAPE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625E36011</v>
          </cell>
          <cell r="B3930" t="str">
            <v/>
          </cell>
          <cell r="C3930" t="str">
            <v>FT</v>
          </cell>
          <cell r="D3930" t="str">
            <v>UNDERGROUND WARNING/MARKING TAPE, AS PER PLAN</v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625E36200</v>
          </cell>
          <cell r="B3931" t="str">
            <v/>
          </cell>
          <cell r="C3931" t="str">
            <v>FT</v>
          </cell>
          <cell r="D3931" t="str">
            <v>POWER CABLE FOR LIGHT TOWER</v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625E36201</v>
          </cell>
          <cell r="B3932" t="str">
            <v/>
          </cell>
          <cell r="C3932" t="str">
            <v>FT</v>
          </cell>
          <cell r="D3932" t="str">
            <v>POWER CABLE FOR LIGHT TOWER, AS PER PLAN</v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625E37000</v>
          </cell>
          <cell r="B3933" t="str">
            <v/>
          </cell>
          <cell r="C3933" t="str">
            <v>LS</v>
          </cell>
          <cell r="D3933" t="str">
            <v>SERVICE TO UNDERPASS LIGHTING</v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625E37001</v>
          </cell>
          <cell r="B3934" t="str">
            <v/>
          </cell>
          <cell r="C3934" t="str">
            <v>LS</v>
          </cell>
          <cell r="D3934" t="str">
            <v>SERVICE TO UNDERPASS LIGHTING, AS PER PLAN</v>
          </cell>
          <cell r="E3934" t="str">
            <v/>
          </cell>
          <cell r="F3934" t="str">
            <v>CHECK UNIT OF MEASURE</v>
          </cell>
          <cell r="G3934">
            <v>0</v>
          </cell>
        </row>
        <row r="3935">
          <cell r="A3935" t="str">
            <v>625E37100</v>
          </cell>
          <cell r="B3935" t="str">
            <v/>
          </cell>
          <cell r="C3935" t="str">
            <v>EACH</v>
          </cell>
          <cell r="D3935" t="str">
            <v>SERVICE TO UNDERPASS LIGHTING</v>
          </cell>
          <cell r="E3935" t="str">
            <v/>
          </cell>
          <cell r="F3935" t="str">
            <v>CHECK UNIT OF MEASURE</v>
          </cell>
          <cell r="G3935">
            <v>0</v>
          </cell>
        </row>
        <row r="3936">
          <cell r="A3936" t="str">
            <v>625E37101</v>
          </cell>
          <cell r="B3936" t="str">
            <v/>
          </cell>
          <cell r="C3936" t="str">
            <v>EACH</v>
          </cell>
          <cell r="D3936" t="str">
            <v>SERVICE TO UNDERPASS LIGHTING, AS PER PLAN</v>
          </cell>
          <cell r="E3936" t="str">
            <v/>
          </cell>
          <cell r="F3936" t="str">
            <v>CHECK UNIT OF MEASURE</v>
          </cell>
          <cell r="G3936">
            <v>0</v>
          </cell>
        </row>
        <row r="3937">
          <cell r="A3937" t="str">
            <v>625E37200</v>
          </cell>
          <cell r="B3937" t="str">
            <v/>
          </cell>
          <cell r="C3937" t="str">
            <v>FXMT</v>
          </cell>
          <cell r="D3937" t="str">
            <v>LIGHTING, MINIMAL MAINTENANCE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625E37201</v>
          </cell>
          <cell r="B3938" t="str">
            <v/>
          </cell>
          <cell r="C3938" t="str">
            <v>FXMT</v>
          </cell>
          <cell r="D3938" t="str">
            <v>LIGHTING, MINIMAL MAINTENANCE, AS PER PLAN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625E37211</v>
          </cell>
          <cell r="B3939" t="str">
            <v/>
          </cell>
          <cell r="C3939" t="str">
            <v>EACH</v>
          </cell>
          <cell r="D3939" t="str">
            <v>LIGHTING, MINIMAL MAINTENANCE, AS PER PLAN</v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625E38000</v>
          </cell>
          <cell r="B3940" t="str">
            <v/>
          </cell>
          <cell r="C3940" t="str">
            <v>LS</v>
          </cell>
          <cell r="D3940" t="str">
            <v>HIGH VOLTAGE TEST</v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625E39000</v>
          </cell>
          <cell r="B3941" t="str">
            <v/>
          </cell>
          <cell r="C3941" t="str">
            <v>LS</v>
          </cell>
          <cell r="D3941" t="str">
            <v>TEMPORARY LIGHTING</v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625E39520</v>
          </cell>
          <cell r="B3942" t="str">
            <v/>
          </cell>
          <cell r="C3942" t="str">
            <v>EACH</v>
          </cell>
          <cell r="D3942" t="str">
            <v>PULL BOX CLEANED</v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625E40000</v>
          </cell>
          <cell r="B3943" t="str">
            <v/>
          </cell>
          <cell r="C3943" t="str">
            <v>LS</v>
          </cell>
          <cell r="D3943" t="str">
            <v>SPECIAL - MAINTAIN EXISTING LIGHTING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625E40004</v>
          </cell>
          <cell r="B3944" t="str">
            <v/>
          </cell>
          <cell r="C3944" t="str">
            <v>EACH</v>
          </cell>
          <cell r="D3944" t="str">
            <v>SPECIAL - MAINTAIN EXISTING LIGHTING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625E40010</v>
          </cell>
          <cell r="B3945" t="str">
            <v/>
          </cell>
          <cell r="C3945" t="str">
            <v>EACH</v>
          </cell>
          <cell r="D3945" t="str">
            <v>SPECIAL - REPLACEMENT OF EXISTING LIGHTING UNIT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625E50000</v>
          </cell>
          <cell r="B3946" t="str">
            <v/>
          </cell>
          <cell r="C3946" t="str">
            <v>EACH</v>
          </cell>
          <cell r="D3946" t="str">
            <v>REPAIRING UNDERGROUND BREAK OF CABLE IN DUCT OR CONDUIT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625E50001</v>
          </cell>
          <cell r="B3947" t="str">
            <v/>
          </cell>
          <cell r="C3947" t="str">
            <v>EACH</v>
          </cell>
          <cell r="D3947" t="str">
            <v>REPAIRING UNDERGROUND BREAK OF CABLE IN DUCT OR CONDUIT, AS PER PLAN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625E50100</v>
          </cell>
          <cell r="B3948" t="str">
            <v/>
          </cell>
          <cell r="C3948" t="str">
            <v>EACH</v>
          </cell>
          <cell r="D3948" t="str">
            <v>TROUBLESHOOTING UNDERGROUND AND ABOVE GROUND CIRCUITRY PROBLEM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625E50300</v>
          </cell>
          <cell r="B3949" t="str">
            <v/>
          </cell>
          <cell r="C3949" t="str">
            <v>EACH</v>
          </cell>
          <cell r="D3949" t="str">
            <v>FRANGIBLE BASE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625E50301</v>
          </cell>
          <cell r="B3950" t="str">
            <v/>
          </cell>
          <cell r="C3950" t="str">
            <v>EACH</v>
          </cell>
          <cell r="D3950" t="str">
            <v>FRANGIBLE BASE, AS PER PLAN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625E50400</v>
          </cell>
          <cell r="B3951" t="str">
            <v/>
          </cell>
          <cell r="C3951" t="str">
            <v>EACH</v>
          </cell>
          <cell r="D3951" t="str">
            <v>REPAIR INTEGRAL LUMINAIRE LOWERING MECHANISM OF TOWER LIGHTING FIXTURE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625E50401</v>
          </cell>
          <cell r="B3952" t="str">
            <v/>
          </cell>
          <cell r="C3952" t="str">
            <v>EACH</v>
          </cell>
          <cell r="D3952" t="str">
            <v>REPAIR INTEGRAL LUMINAIRE LOWERING MECHANISM OF TOWER LIGHTING FIXTURE, AS PER PLAN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625E50450</v>
          </cell>
          <cell r="B3953" t="str">
            <v/>
          </cell>
          <cell r="C3953" t="str">
            <v>EACH</v>
          </cell>
          <cell r="D3953" t="str">
            <v>SECONDARY SURGE PROTECTOR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625E50451</v>
          </cell>
          <cell r="B3954" t="str">
            <v/>
          </cell>
          <cell r="C3954" t="str">
            <v>EACH</v>
          </cell>
          <cell r="D3954" t="str">
            <v>SECONDARY SURGE PROTECTOR, AS PER PLAN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625E50500</v>
          </cell>
          <cell r="B3955" t="str">
            <v/>
          </cell>
          <cell r="C3955" t="str">
            <v>EACH</v>
          </cell>
          <cell r="D3955" t="str">
            <v>SPECIAL - EMERGENCY RESPONSE-KNOCKDOWN, ROADWAY HAZARD AND/OR LIVE EXPOSED WIRE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625E50510</v>
          </cell>
          <cell r="B3956" t="str">
            <v/>
          </cell>
          <cell r="C3956" t="str">
            <v>HOUR</v>
          </cell>
          <cell r="D3956" t="str">
            <v>SPECIAL - EMERGENCY RESPONSE-KNOCKDOWN, ROADWAY HAZARD AND/OR LIVE EXPOSED WIRE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625E60010</v>
          </cell>
          <cell r="B3957" t="str">
            <v/>
          </cell>
          <cell r="C3957" t="str">
            <v>EACH</v>
          </cell>
          <cell r="D3957" t="str">
            <v>LIGHT POLE REMOVED FOR REERECTION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625E70000</v>
          </cell>
          <cell r="B3958" t="str">
            <v/>
          </cell>
          <cell r="C3958" t="str">
            <v>EACH</v>
          </cell>
          <cell r="D3958" t="str">
            <v>LIGHTING CONTACTOR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625E70001</v>
          </cell>
          <cell r="B3959" t="str">
            <v/>
          </cell>
          <cell r="C3959" t="str">
            <v>EACH</v>
          </cell>
          <cell r="D3959" t="str">
            <v>LIGHTING CONTACTOR, AS PER PLAN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625E75350</v>
          </cell>
          <cell r="B3960" t="str">
            <v/>
          </cell>
          <cell r="C3960" t="str">
            <v>EACH</v>
          </cell>
          <cell r="D3960" t="str">
            <v>LIGHT TOWER REMOVED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625E75351</v>
          </cell>
          <cell r="B3961" t="str">
            <v/>
          </cell>
          <cell r="C3961" t="str">
            <v>EACH</v>
          </cell>
          <cell r="D3961" t="str">
            <v>LIGHT TOWER REMOVED, AS PER PLAN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625E75360</v>
          </cell>
          <cell r="B3962" t="str">
            <v/>
          </cell>
          <cell r="C3962" t="str">
            <v>EACH</v>
          </cell>
          <cell r="D3962" t="str">
            <v>LIGHT TOWER REMOVED FOR STORAGE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625E75361</v>
          </cell>
          <cell r="B3963" t="str">
            <v/>
          </cell>
          <cell r="C3963" t="str">
            <v>EACH</v>
          </cell>
          <cell r="D3963" t="str">
            <v>LIGHT TOWER REMOVED FOR STORAGE, AS PER PLAN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625E75400</v>
          </cell>
          <cell r="B3964" t="str">
            <v/>
          </cell>
          <cell r="C3964" t="str">
            <v>EACH</v>
          </cell>
          <cell r="D3964" t="str">
            <v>LIGHT POLE REMOVED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625E75401</v>
          </cell>
          <cell r="B3965" t="str">
            <v/>
          </cell>
          <cell r="C3965" t="str">
            <v>EACH</v>
          </cell>
          <cell r="D3965" t="str">
            <v>LIGHT POLE REMOVED, AS PER PLAN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625E75402</v>
          </cell>
          <cell r="B3966" t="str">
            <v/>
          </cell>
          <cell r="C3966" t="str">
            <v>EACH</v>
          </cell>
          <cell r="D3966" t="str">
            <v>LIGHT POLE REMOVED FOR STORAGE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625E75403</v>
          </cell>
          <cell r="B3967" t="str">
            <v/>
          </cell>
          <cell r="C3967" t="str">
            <v>EACH</v>
          </cell>
          <cell r="D3967" t="str">
            <v>LIGHT POLE REMOVED FOR STORAGE, AS PER PLAN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625E75410</v>
          </cell>
          <cell r="B3968" t="str">
            <v/>
          </cell>
          <cell r="C3968" t="str">
            <v>EACH</v>
          </cell>
          <cell r="D3968" t="str">
            <v>LIGHT POLE REMOVED FOR REUSE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625E75411</v>
          </cell>
          <cell r="B3969" t="str">
            <v/>
          </cell>
          <cell r="C3969" t="str">
            <v>EACH</v>
          </cell>
          <cell r="D3969" t="str">
            <v>LIGHT POLE REMOVED FOR REUSE, AS PER PLAN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625E75500</v>
          </cell>
          <cell r="B3970" t="str">
            <v/>
          </cell>
          <cell r="C3970" t="str">
            <v>EACH</v>
          </cell>
          <cell r="D3970" t="str">
            <v>LIGHT POLE FOUNDATION REMOVED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625E75501</v>
          </cell>
          <cell r="B3971" t="str">
            <v/>
          </cell>
          <cell r="C3971" t="str">
            <v>EACH</v>
          </cell>
          <cell r="D3971" t="str">
            <v>LIGHT POLE FOUNDATION REMOVED, AS PER PLAN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625E75502</v>
          </cell>
          <cell r="B3972" t="str">
            <v/>
          </cell>
          <cell r="C3972" t="str">
            <v>EACH</v>
          </cell>
          <cell r="D3972" t="str">
            <v>PORTION OF LIGHT POLE FOUNDATION REMOVED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625E75503</v>
          </cell>
          <cell r="B3973" t="str">
            <v/>
          </cell>
          <cell r="C3973" t="str">
            <v>EACH</v>
          </cell>
          <cell r="D3973" t="str">
            <v>PORTION OF LIGHT POLE FOUNDATION REMOVED, AS PER PLAN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625E75504</v>
          </cell>
          <cell r="B3974" t="str">
            <v/>
          </cell>
          <cell r="C3974" t="str">
            <v>EACH</v>
          </cell>
          <cell r="D3974" t="str">
            <v>LUMINAIRE REMOVED FOR STORAGE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625E75505</v>
          </cell>
          <cell r="B3975" t="str">
            <v/>
          </cell>
          <cell r="C3975" t="str">
            <v>EACH</v>
          </cell>
          <cell r="D3975" t="str">
            <v>LUMINAIRE REMOVED FOR STORAGE, AS PER PLAN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625E75506</v>
          </cell>
          <cell r="B3976" t="str">
            <v/>
          </cell>
          <cell r="C3976" t="str">
            <v>EACH</v>
          </cell>
          <cell r="D3976" t="str">
            <v>LUMINAIRE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625E75507</v>
          </cell>
          <cell r="B3977" t="str">
            <v/>
          </cell>
          <cell r="C3977" t="str">
            <v>EACH</v>
          </cell>
          <cell r="D3977" t="str">
            <v>LUMINAIRE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625E75508</v>
          </cell>
          <cell r="B3978" t="str">
            <v/>
          </cell>
          <cell r="C3978" t="str">
            <v>EACH</v>
          </cell>
          <cell r="D3978" t="str">
            <v>LUMINAIRE REMOVED FOR REUSE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625E75510</v>
          </cell>
          <cell r="B3979" t="str">
            <v/>
          </cell>
          <cell r="C3979" t="str">
            <v>EACH</v>
          </cell>
          <cell r="D3979" t="str">
            <v>POWER SERVICE REMOVED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625E75511</v>
          </cell>
          <cell r="B3980" t="str">
            <v/>
          </cell>
          <cell r="C3980" t="str">
            <v>EACH</v>
          </cell>
          <cell r="D3980" t="str">
            <v>POWER SERVICE REMOVED, AS PER PLAN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625E75520</v>
          </cell>
          <cell r="B3981" t="str">
            <v/>
          </cell>
          <cell r="C3981" t="str">
            <v>EACH</v>
          </cell>
          <cell r="D3981" t="str">
            <v>LUMINAIRE SUPPORT REMOVED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625E75521</v>
          </cell>
          <cell r="B3982" t="str">
            <v/>
          </cell>
          <cell r="C3982" t="str">
            <v>EACH</v>
          </cell>
          <cell r="D3982" t="str">
            <v>LUMINAIRE SUPPORT REMOVED, AS PER PLAN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625E75522</v>
          </cell>
          <cell r="B3983" t="str">
            <v/>
          </cell>
          <cell r="C3983" t="str">
            <v>EACH</v>
          </cell>
          <cell r="D3983" t="str">
            <v>LUMINAIRE SUPPORT FOUNDATION REMOVED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625E75540</v>
          </cell>
          <cell r="B3984" t="str">
            <v/>
          </cell>
          <cell r="C3984" t="str">
            <v>EACH</v>
          </cell>
          <cell r="D3984" t="str">
            <v>LIGHT TOWER FOUNDATION REMOVED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625E75541</v>
          </cell>
          <cell r="B3985" t="str">
            <v/>
          </cell>
          <cell r="C3985" t="str">
            <v>EACH</v>
          </cell>
          <cell r="D3985" t="str">
            <v>LIGHT TOWER FOUNDATION REMOVED, AS PER PLAN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625E75550</v>
          </cell>
          <cell r="B3986" t="str">
            <v/>
          </cell>
          <cell r="C3986" t="str">
            <v>FT</v>
          </cell>
          <cell r="D3986" t="str">
            <v>DISTRIBUTION CABLE REMOVED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625E75551</v>
          </cell>
          <cell r="B3987" t="str">
            <v/>
          </cell>
          <cell r="C3987" t="str">
            <v>FT</v>
          </cell>
          <cell r="D3987" t="str">
            <v>DISTRIBUTION CABLE REMOVED, AS PER PLAN</v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625E75800</v>
          </cell>
          <cell r="B3988" t="str">
            <v/>
          </cell>
          <cell r="C3988" t="str">
            <v>EACH</v>
          </cell>
          <cell r="D3988" t="str">
            <v>DISCONNECT CIRCUIT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625E75801</v>
          </cell>
          <cell r="B3989" t="str">
            <v/>
          </cell>
          <cell r="C3989" t="str">
            <v>EACH</v>
          </cell>
          <cell r="D3989" t="str">
            <v>DISCONNECT CIRCUIT, AS PER PLAN</v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625E76000</v>
          </cell>
          <cell r="B3990" t="str">
            <v/>
          </cell>
          <cell r="C3990" t="str">
            <v>EACH</v>
          </cell>
          <cell r="D3990" t="str">
            <v>ARC FLASH CALCULATIONS AND LABEL</v>
          </cell>
          <cell r="E3990" t="str">
            <v/>
          </cell>
          <cell r="F3990" t="str">
            <v>SPECIFY LOCATION</v>
          </cell>
          <cell r="G3990">
            <v>1</v>
          </cell>
        </row>
        <row r="3991">
          <cell r="A3991" t="str">
            <v>625E80000</v>
          </cell>
          <cell r="B3991" t="str">
            <v/>
          </cell>
          <cell r="C3991" t="str">
            <v>EACH</v>
          </cell>
          <cell r="D3991" t="str">
            <v>SPECIAL - SURFACE PREPARATION</v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625E98000</v>
          </cell>
          <cell r="B3992" t="str">
            <v/>
          </cell>
          <cell r="C3992" t="str">
            <v>EACH</v>
          </cell>
          <cell r="D3992" t="str">
            <v>LIGHTING, MISC.:</v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625E98100</v>
          </cell>
          <cell r="B3993" t="str">
            <v/>
          </cell>
          <cell r="C3993" t="str">
            <v>FT</v>
          </cell>
          <cell r="D3993" t="str">
            <v>LIGHTING, MISC.:</v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625E98200</v>
          </cell>
          <cell r="B3994" t="str">
            <v/>
          </cell>
          <cell r="C3994" t="str">
            <v>LS</v>
          </cell>
          <cell r="D3994" t="str">
            <v>LIGHTING, MISC.:</v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625E98300</v>
          </cell>
          <cell r="B3995" t="str">
            <v/>
          </cell>
          <cell r="C3995" t="str">
            <v>CY</v>
          </cell>
          <cell r="D3995" t="str">
            <v>LIGHTING, MISC.:</v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625E98400</v>
          </cell>
          <cell r="B3996" t="str">
            <v/>
          </cell>
          <cell r="C3996" t="str">
            <v>SET</v>
          </cell>
          <cell r="D3996" t="str">
            <v>LIGHTING, MISC.:</v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625E98500</v>
          </cell>
          <cell r="B3997" t="str">
            <v/>
          </cell>
          <cell r="C3997" t="str">
            <v>FXMT</v>
          </cell>
          <cell r="D3997" t="str">
            <v>LIGHTING, MISC.:</v>
          </cell>
          <cell r="E3997" t="str">
            <v/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625E98600</v>
          </cell>
          <cell r="B3998" t="str">
            <v/>
          </cell>
          <cell r="C3998" t="str">
            <v>SF</v>
          </cell>
          <cell r="D3998" t="str">
            <v>LIGHTING, MISC.:</v>
          </cell>
          <cell r="E3998" t="str">
            <v/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625E98700</v>
          </cell>
          <cell r="B3999" t="str">
            <v/>
          </cell>
          <cell r="C3999" t="str">
            <v>HOUR</v>
          </cell>
          <cell r="D3999" t="str">
            <v>LIGHTING, MISC.:</v>
          </cell>
          <cell r="E3999" t="str">
            <v/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625E99000</v>
          </cell>
          <cell r="B4000" t="str">
            <v/>
          </cell>
          <cell r="C4000" t="str">
            <v>LS</v>
          </cell>
          <cell r="D4000" t="str">
            <v>SPECIAL - LIGHTING</v>
          </cell>
          <cell r="E4000" t="str">
            <v/>
          </cell>
          <cell r="F4000" t="str">
            <v>DESIGN BUILD PROJECTS ONLY</v>
          </cell>
          <cell r="G4000">
            <v>0</v>
          </cell>
        </row>
        <row r="4001">
          <cell r="A4001" t="str">
            <v>626E00102</v>
          </cell>
          <cell r="B4001" t="str">
            <v/>
          </cell>
          <cell r="C4001" t="str">
            <v>EACH</v>
          </cell>
          <cell r="D4001" t="str">
            <v>BARRIER REFLECTOR, TYPE 1</v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626E00110</v>
          </cell>
          <cell r="B4002" t="str">
            <v/>
          </cell>
          <cell r="C4002" t="str">
            <v>EACH</v>
          </cell>
          <cell r="D4002" t="str">
            <v>BARRIER REFLECTOR, TYPE 2</v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626E00112</v>
          </cell>
          <cell r="B4003" t="str">
            <v/>
          </cell>
          <cell r="C4003" t="str">
            <v>EACH</v>
          </cell>
          <cell r="D4003" t="str">
            <v>BARRIER REFLECTOR, TYPE 3</v>
          </cell>
          <cell r="E4003" t="str">
            <v/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626E00114</v>
          </cell>
          <cell r="B4004" t="str">
            <v/>
          </cell>
          <cell r="C4004" t="str">
            <v>EACH</v>
          </cell>
          <cell r="D4004" t="str">
            <v>BARRIER REFLECTOR, TYPE 4</v>
          </cell>
          <cell r="E4004" t="str">
            <v/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626E00116</v>
          </cell>
          <cell r="B4005" t="str">
            <v/>
          </cell>
          <cell r="C4005" t="str">
            <v>EACH</v>
          </cell>
          <cell r="D4005" t="str">
            <v>BARRIER REFLECTOR, TYPE 5</v>
          </cell>
          <cell r="E4005" t="str">
            <v/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626E00118</v>
          </cell>
          <cell r="B4006" t="str">
            <v/>
          </cell>
          <cell r="C4006" t="str">
            <v>EACH</v>
          </cell>
          <cell r="D4006" t="str">
            <v>BARRIER REFLECTOR, TYPE 6</v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626E00200</v>
          </cell>
          <cell r="B4007" t="str">
            <v/>
          </cell>
          <cell r="C4007" t="str">
            <v>FT</v>
          </cell>
          <cell r="D4007" t="str">
            <v>SPECIAL - INCREASED BARRIER DELINEATION</v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630E01100</v>
          </cell>
          <cell r="B4008" t="str">
            <v/>
          </cell>
          <cell r="C4008" t="str">
            <v>FT</v>
          </cell>
          <cell r="D4008" t="str">
            <v>GROUND MOUNTED SUPPORT, NO. 1 POST</v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630E01101</v>
          </cell>
          <cell r="B4009" t="str">
            <v/>
          </cell>
          <cell r="C4009" t="str">
            <v>FT</v>
          </cell>
          <cell r="D4009" t="str">
            <v>GROUND MOUNTED SUPPORT, NO. 1 POST, AS PER PLAN</v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630E02100</v>
          </cell>
          <cell r="B4010" t="str">
            <v/>
          </cell>
          <cell r="C4010" t="str">
            <v>FT</v>
          </cell>
          <cell r="D4010" t="str">
            <v>GROUND MOUNTED SUPPORT, NO. 2 POST</v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630E02101</v>
          </cell>
          <cell r="B4011" t="str">
            <v/>
          </cell>
          <cell r="C4011" t="str">
            <v>FT</v>
          </cell>
          <cell r="D4011" t="str">
            <v>GROUND MOUNTED SUPPORT, NO. 2 POST, AS PER PLAN</v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630E03100</v>
          </cell>
          <cell r="B4012" t="str">
            <v/>
          </cell>
          <cell r="C4012" t="str">
            <v>FT</v>
          </cell>
          <cell r="D4012" t="str">
            <v>GROUND MOUNTED SUPPORT, NO. 3 POST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630E03101</v>
          </cell>
          <cell r="B4013" t="str">
            <v/>
          </cell>
          <cell r="C4013" t="str">
            <v>FT</v>
          </cell>
          <cell r="D4013" t="str">
            <v>GROUND MOUNTED SUPPORT, NO. 3 POST, AS PER PLAN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630E04100</v>
          </cell>
          <cell r="B4014" t="str">
            <v/>
          </cell>
          <cell r="C4014" t="str">
            <v>FT</v>
          </cell>
          <cell r="D4014" t="str">
            <v>GROUND MOUNTED SUPPORT, NO. 4 POST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630E04101</v>
          </cell>
          <cell r="B4015" t="str">
            <v/>
          </cell>
          <cell r="C4015" t="str">
            <v>FT</v>
          </cell>
          <cell r="D4015" t="str">
            <v>GROUND MOUNTED SUPPORT, NO. 4 POST, AS PER PLAN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630E06100</v>
          </cell>
          <cell r="B4016" t="str">
            <v/>
          </cell>
          <cell r="C4016" t="str">
            <v>FT</v>
          </cell>
          <cell r="D4016" t="str">
            <v>GROUND MOUNTED SUPPORT, NO. 6 POST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630E06101</v>
          </cell>
          <cell r="B4017" t="str">
            <v/>
          </cell>
          <cell r="C4017" t="str">
            <v>FT</v>
          </cell>
          <cell r="D4017" t="str">
            <v>GROUND MOUNTED SUPPORT, NO. 6 POST, AS PER PLAN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630E06400</v>
          </cell>
          <cell r="B4018" t="str">
            <v/>
          </cell>
          <cell r="C4018" t="str">
            <v>FT</v>
          </cell>
          <cell r="D4018" t="str">
            <v>GROUND MOUNTED STRUCTURAL BEAM SUPPORT, S4X7.7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630E06401</v>
          </cell>
          <cell r="B4019" t="str">
            <v/>
          </cell>
          <cell r="C4019" t="str">
            <v>FT</v>
          </cell>
          <cell r="D4019" t="str">
            <v>GROUND MOUNTED STRUCTURAL BEAM SUPPORT, S4X7.7, AS PER PLAN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630E06500</v>
          </cell>
          <cell r="B4020" t="str">
            <v/>
          </cell>
          <cell r="C4020" t="str">
            <v>FT</v>
          </cell>
          <cell r="D4020" t="str">
            <v>GROUND MOUNTED STRUCTURAL BEAM SUPPORT, W6X9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630E06501</v>
          </cell>
          <cell r="B4021" t="str">
            <v/>
          </cell>
          <cell r="C4021" t="str">
            <v>FT</v>
          </cell>
          <cell r="D4021" t="str">
            <v>GROUND MOUNTED STRUCTURAL BEAM SUPPORT, W6X9, AS PER PLAN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630E07000</v>
          </cell>
          <cell r="B4022" t="str">
            <v/>
          </cell>
          <cell r="C4022" t="str">
            <v>FT</v>
          </cell>
          <cell r="D4022" t="str">
            <v>GROUND MOUNTED STRUCTURAL BEAM SUPPORT, W8X18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630E07001</v>
          </cell>
          <cell r="B4023" t="str">
            <v/>
          </cell>
          <cell r="C4023" t="str">
            <v>FT</v>
          </cell>
          <cell r="D4023" t="str">
            <v>GROUND MOUNTED STRUCTURAL BEAM SUPPORT, W8X18, AS PER PLAN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630E07500</v>
          </cell>
          <cell r="B4024" t="str">
            <v/>
          </cell>
          <cell r="C4024" t="str">
            <v>FT</v>
          </cell>
          <cell r="D4024" t="str">
            <v>GROUND MOUNTED STRUCTURAL BEAM SUPPORT, W10X22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630E07501</v>
          </cell>
          <cell r="B4025" t="str">
            <v/>
          </cell>
          <cell r="C4025" t="str">
            <v>FT</v>
          </cell>
          <cell r="D4025" t="str">
            <v>GROUND MOUNTED STRUCTURAL BEAM SUPPORT, W10X22, AS PER PLAN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630E07600</v>
          </cell>
          <cell r="B4026" t="str">
            <v/>
          </cell>
          <cell r="C4026" t="str">
            <v>FT</v>
          </cell>
          <cell r="D4026" t="str">
            <v>GROUND MOUNTED STRUCTURAL BEAM SUPPORT, W10X12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630E07601</v>
          </cell>
          <cell r="B4027" t="str">
            <v/>
          </cell>
          <cell r="C4027" t="str">
            <v>FT</v>
          </cell>
          <cell r="D4027" t="str">
            <v>GROUND MOUNTED STRUCTURAL BEAM SUPPORT, W10X12, AS PER PLAN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630E08000</v>
          </cell>
          <cell r="B4028" t="str">
            <v/>
          </cell>
          <cell r="C4028" t="str">
            <v>FT</v>
          </cell>
          <cell r="D4028" t="str">
            <v>GROUND MOUNTED STRUCTURAL BEAM SUPPORT, W12X30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630E08001</v>
          </cell>
          <cell r="B4029" t="str">
            <v/>
          </cell>
          <cell r="C4029" t="str">
            <v>FT</v>
          </cell>
          <cell r="D4029" t="str">
            <v>GROUND MOUNTED STRUCTURAL BEAM SUPPORT, W12X30,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630E08002</v>
          </cell>
          <cell r="B4030" t="str">
            <v/>
          </cell>
          <cell r="C4030" t="str">
            <v>FT</v>
          </cell>
          <cell r="D4030" t="str">
            <v>ONE WAY SUPPORT, NO. 2 POST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630E08004</v>
          </cell>
          <cell r="B4031" t="str">
            <v/>
          </cell>
          <cell r="C4031" t="str">
            <v>FT</v>
          </cell>
          <cell r="D4031" t="str">
            <v>ONE WAY SUPPORT, NO. 3 POST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630E08005</v>
          </cell>
          <cell r="B4032" t="str">
            <v/>
          </cell>
          <cell r="C4032" t="str">
            <v>FT</v>
          </cell>
          <cell r="D4032" t="str">
            <v>ONE WAY SUPPORT, NO. 3 POST, AS PER PLAN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630E08100</v>
          </cell>
          <cell r="B4033" t="str">
            <v/>
          </cell>
          <cell r="C4033" t="str">
            <v>FT</v>
          </cell>
          <cell r="D4033" t="str">
            <v>ONE WAY SUPPORT, NO. 4 POST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630E08101</v>
          </cell>
          <cell r="B4034" t="str">
            <v/>
          </cell>
          <cell r="C4034" t="str">
            <v>FT</v>
          </cell>
          <cell r="D4034" t="str">
            <v>ONE WAY SUPPORT, NO. 4 POST, AS PER PLAN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630E08200</v>
          </cell>
          <cell r="B4035" t="str">
            <v/>
          </cell>
          <cell r="C4035" t="str">
            <v>EACH</v>
          </cell>
          <cell r="D4035" t="str">
            <v>GROUND MOUNTED SUPPORT, PIPE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630E08210</v>
          </cell>
          <cell r="B4036" t="str">
            <v/>
          </cell>
          <cell r="C4036" t="str">
            <v>FT</v>
          </cell>
          <cell r="D4036" t="str">
            <v>GROUND MOUNTED SUPPORT, PIPE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630E08300</v>
          </cell>
          <cell r="B4037" t="str">
            <v/>
          </cell>
          <cell r="C4037" t="str">
            <v>FT</v>
          </cell>
          <cell r="D4037" t="str">
            <v>GROUND MOUNTED WOODEN BOX BEAM SUPPORT, TYPE L BEAM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630E08302</v>
          </cell>
          <cell r="B4038" t="str">
            <v/>
          </cell>
          <cell r="C4038" t="str">
            <v>FT</v>
          </cell>
          <cell r="D4038" t="str">
            <v>GROUND MOUNTED WOODEN BOX BEAM SUPPORT, TYPE M BEAM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630E08460</v>
          </cell>
          <cell r="B4039" t="str">
            <v/>
          </cell>
          <cell r="C4039" t="str">
            <v>EACH</v>
          </cell>
          <cell r="D4039" t="str">
            <v>TEMPORARY SIGN SUPPORT, NO. 3 POST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630E08501</v>
          </cell>
          <cell r="B4040" t="str">
            <v/>
          </cell>
          <cell r="C4040" t="str">
            <v>EACH</v>
          </cell>
          <cell r="D4040" t="str">
            <v>STREET NAME SIGN SUPPORT, AS PER PLAN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630E08510</v>
          </cell>
          <cell r="B4041" t="str">
            <v/>
          </cell>
          <cell r="C4041" t="str">
            <v>FT</v>
          </cell>
          <cell r="D4041" t="str">
            <v>STREET NAME SIGN SUPPORT, NO. 2 POST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630E08511</v>
          </cell>
          <cell r="B4042" t="str">
            <v/>
          </cell>
          <cell r="C4042" t="str">
            <v>FT</v>
          </cell>
          <cell r="D4042" t="str">
            <v>STREET NAME SIGN SUPPORT, NO. 2 POST, AS PER PLAN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630E08520</v>
          </cell>
          <cell r="B4043" t="str">
            <v/>
          </cell>
          <cell r="C4043" t="str">
            <v>FT</v>
          </cell>
          <cell r="D4043" t="str">
            <v>STREET NAME SIGN SUPPORT, NO. 3 POST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630E08521</v>
          </cell>
          <cell r="B4044" t="str">
            <v/>
          </cell>
          <cell r="C4044" t="str">
            <v>FT</v>
          </cell>
          <cell r="D4044" t="str">
            <v>STREET NAME SIGN SUPPORT, NO. 3 POST, AS PER PLAN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630E08530</v>
          </cell>
          <cell r="B4045" t="str">
            <v/>
          </cell>
          <cell r="C4045" t="str">
            <v>FT</v>
          </cell>
          <cell r="D4045" t="str">
            <v>STREET NAME SIGN SUPPORT, NO. 4 POST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630E08531</v>
          </cell>
          <cell r="B4046" t="str">
            <v/>
          </cell>
          <cell r="C4046" t="str">
            <v>FT</v>
          </cell>
          <cell r="D4046" t="str">
            <v>STREET NAME SIGN SUPPORT, NO. 4 POST, AS PER PLAN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630E08600</v>
          </cell>
          <cell r="B4047" t="str">
            <v/>
          </cell>
          <cell r="C4047" t="str">
            <v>EACH</v>
          </cell>
          <cell r="D4047" t="str">
            <v>SIGN POST REFLECTOR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630E08601</v>
          </cell>
          <cell r="B4048" t="str">
            <v/>
          </cell>
          <cell r="C4048" t="str">
            <v>EACH</v>
          </cell>
          <cell r="D4048" t="str">
            <v>SIGN POST REFLECTOR, AS PER PLAN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630E09000</v>
          </cell>
          <cell r="B4049" t="str">
            <v/>
          </cell>
          <cell r="C4049" t="str">
            <v>EACH</v>
          </cell>
          <cell r="D4049" t="str">
            <v>BREAKAWAY STRUCTURAL BEAM CONNECTION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630E09001</v>
          </cell>
          <cell r="B4050" t="str">
            <v/>
          </cell>
          <cell r="C4050" t="str">
            <v>EACH</v>
          </cell>
          <cell r="D4050" t="str">
            <v>BREAKAWAY STRUCTURAL BEAM CONNECTION, AS PER PLAN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630E09050</v>
          </cell>
          <cell r="B4051" t="str">
            <v/>
          </cell>
          <cell r="C4051" t="str">
            <v>EACH</v>
          </cell>
          <cell r="D4051" t="str">
            <v>TRIANGULAR SLIP BASE CONNECTION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630E09051</v>
          </cell>
          <cell r="B4052" t="str">
            <v/>
          </cell>
          <cell r="C4052" t="str">
            <v>EACH</v>
          </cell>
          <cell r="D4052" t="str">
            <v>TRIANGULAR SLIP BASE CONNECTION, AS PER PLAN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630E09100</v>
          </cell>
          <cell r="B4053" t="str">
            <v/>
          </cell>
          <cell r="C4053" t="str">
            <v>EACH</v>
          </cell>
          <cell r="D4053" t="str">
            <v>SURFACE PREPARATION, EXISTING SUPPORT SECTION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630E09101</v>
          </cell>
          <cell r="B4054" t="str">
            <v/>
          </cell>
          <cell r="C4054" t="str">
            <v>EACH</v>
          </cell>
          <cell r="D4054" t="str">
            <v>SURFACE PREPARATION, EXISTING SUPPORT SECTION, AS PER PLAN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630E09102</v>
          </cell>
          <cell r="B4055" t="str">
            <v/>
          </cell>
          <cell r="C4055" t="str">
            <v>EACH</v>
          </cell>
          <cell r="D4055" t="str">
            <v>SURFACE PREPARATION, NEW SUPPORT SECTION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630E09103</v>
          </cell>
          <cell r="B4056" t="str">
            <v/>
          </cell>
          <cell r="C4056" t="str">
            <v>EACH</v>
          </cell>
          <cell r="D4056" t="str">
            <v>SURFACE PREPARATION, NEW SUPPORT SECTION, AS PER PLAN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630E09104</v>
          </cell>
          <cell r="B4057" t="str">
            <v/>
          </cell>
          <cell r="C4057" t="str">
            <v>EACH</v>
          </cell>
          <cell r="D4057" t="str">
            <v>COATING, EPOXY PRIME COAT, SUPPORT SECTION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630E09105</v>
          </cell>
          <cell r="B4058" t="str">
            <v/>
          </cell>
          <cell r="C4058" t="str">
            <v>EACH</v>
          </cell>
          <cell r="D4058" t="str">
            <v>COATING, EPOXY PRIME COAT, SUPPORT SECTION, AS PER PLAN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630E09106</v>
          </cell>
          <cell r="B4059" t="str">
            <v/>
          </cell>
          <cell r="C4059" t="str">
            <v>EACH</v>
          </cell>
          <cell r="D4059" t="str">
            <v>COATING, EPOXY INTERMEDIATE COAT, SUPPORT SECTION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630E09107</v>
          </cell>
          <cell r="B4060" t="str">
            <v/>
          </cell>
          <cell r="C4060" t="str">
            <v>EACH</v>
          </cell>
          <cell r="D4060" t="str">
            <v>COATING, EPOXY INTERMEDIATE COAT, SUPPORT SECTION, AS PER PLAN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630E09108</v>
          </cell>
          <cell r="B4061" t="str">
            <v/>
          </cell>
          <cell r="C4061" t="str">
            <v>EACH</v>
          </cell>
          <cell r="D4061" t="str">
            <v>COATING, URETHANE TOP COAT, SUPPORT SECTION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630E09109</v>
          </cell>
          <cell r="B4062" t="str">
            <v/>
          </cell>
          <cell r="C4062" t="str">
            <v>EACH</v>
          </cell>
          <cell r="D4062" t="str">
            <v>COATING, URETHANE TOP COAT, SUPPORT SECTION, AS PER PLAN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630E09120</v>
          </cell>
          <cell r="B4063" t="str">
            <v/>
          </cell>
          <cell r="C4063" t="str">
            <v>EACH</v>
          </cell>
          <cell r="D4063" t="str">
            <v>COATING, ORGANIC ZINC PRIME COAT, SUPPORT SECTION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630E09121</v>
          </cell>
          <cell r="B4064" t="str">
            <v/>
          </cell>
          <cell r="C4064" t="str">
            <v>EACH</v>
          </cell>
          <cell r="D4064" t="str">
            <v>COATING, ORGANIC ZINC PRIME COAT, SUPPORT SECTION, AS PER PLAN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630E10102</v>
          </cell>
          <cell r="B4065" t="str">
            <v/>
          </cell>
          <cell r="C4065" t="str">
            <v>EACH</v>
          </cell>
          <cell r="D4065" t="str">
            <v>OVERHEAD SIGN SUPPORT, TYPE TC-16.21, DESIGN 1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630E10103</v>
          </cell>
          <cell r="B4066" t="str">
            <v/>
          </cell>
          <cell r="C4066" t="str">
            <v>EACH</v>
          </cell>
          <cell r="D4066" t="str">
            <v>OVERHEAD SIGN SUPPORT, TYPE TC-16.21, DESIGN 1, AS PER PLAN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630E10202</v>
          </cell>
          <cell r="B4067" t="str">
            <v/>
          </cell>
          <cell r="C4067" t="str">
            <v>EACH</v>
          </cell>
          <cell r="D4067" t="str">
            <v>OVERHEAD SIGN SUPPORT, TYPE TC-16.21, DESIGN 2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630E10203</v>
          </cell>
          <cell r="B4068" t="str">
            <v/>
          </cell>
          <cell r="C4068" t="str">
            <v>EACH</v>
          </cell>
          <cell r="D4068" t="str">
            <v>OVERHEAD SIGN SUPPORT, TYPE TC-16.21, DESIGN 2, AS PER PLAN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630E10302</v>
          </cell>
          <cell r="B4069" t="str">
            <v/>
          </cell>
          <cell r="C4069" t="str">
            <v>EACH</v>
          </cell>
          <cell r="D4069" t="str">
            <v>OVERHEAD SIGN SUPPORT, TYPE TC-16.21, DESIGN 3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630E10303</v>
          </cell>
          <cell r="B4070" t="str">
            <v/>
          </cell>
          <cell r="C4070" t="str">
            <v>EACH</v>
          </cell>
          <cell r="D4070" t="str">
            <v>OVERHEAD SIGN SUPPORT, TYPE TC-16.21, DESIGN 3, AS PER PLAN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630E10402</v>
          </cell>
          <cell r="B4071" t="str">
            <v/>
          </cell>
          <cell r="C4071" t="str">
            <v>EACH</v>
          </cell>
          <cell r="D4071" t="str">
            <v>OVERHEAD SIGN SUPPORT, TYPE TC-16.21, DESIGN 4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630E10403</v>
          </cell>
          <cell r="B4072" t="str">
            <v/>
          </cell>
          <cell r="C4072" t="str">
            <v>EACH</v>
          </cell>
          <cell r="D4072" t="str">
            <v>OVERHEAD SIGN SUPPORT, TYPE TC-16.21, DESIGN 4, AS PER PLAN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630E10502</v>
          </cell>
          <cell r="B4073" t="str">
            <v/>
          </cell>
          <cell r="C4073" t="str">
            <v>EACH</v>
          </cell>
          <cell r="D4073" t="str">
            <v>OVERHEAD SIGN SUPPORT, TYPE TC-16.21, DESIGN 5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630E10503</v>
          </cell>
          <cell r="B4074" t="str">
            <v/>
          </cell>
          <cell r="C4074" t="str">
            <v>EACH</v>
          </cell>
          <cell r="D4074" t="str">
            <v>OVERHEAD SIGN SUPPORT, TYPE TC-16.21, DESIGN 5, AS PER PLAN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630E10602</v>
          </cell>
          <cell r="B4075" t="str">
            <v/>
          </cell>
          <cell r="C4075" t="str">
            <v>EACH</v>
          </cell>
          <cell r="D4075" t="str">
            <v>OVERHEAD SIGN SUPPORT, TYPE TC-16.21, DESIGN 6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630E10603</v>
          </cell>
          <cell r="B4076" t="str">
            <v/>
          </cell>
          <cell r="C4076" t="str">
            <v>EACH</v>
          </cell>
          <cell r="D4076" t="str">
            <v>OVERHEAD SIGN SUPPORT, TYPE TC-16.21, DESIGN 6, AS PER PLAN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630E10702</v>
          </cell>
          <cell r="B4077" t="str">
            <v/>
          </cell>
          <cell r="C4077" t="str">
            <v>EACH</v>
          </cell>
          <cell r="D4077" t="str">
            <v>OVERHEAD SIGN SUPPORT, TYPE TC-16.21, DESIGN 7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630E10703</v>
          </cell>
          <cell r="B4078" t="str">
            <v/>
          </cell>
          <cell r="C4078" t="str">
            <v>EACH</v>
          </cell>
          <cell r="D4078" t="str">
            <v>OVERHEAD SIGN SUPPORT, TYPE TC-16.21, DESIGN 7, AS PER PLAN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630E10802</v>
          </cell>
          <cell r="B4079" t="str">
            <v/>
          </cell>
          <cell r="C4079" t="str">
            <v>EACH</v>
          </cell>
          <cell r="D4079" t="str">
            <v>OVERHEAD SIGN SUPPORT, TYPE TC-16.21, DESIGN 8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630E10803</v>
          </cell>
          <cell r="B4080" t="str">
            <v/>
          </cell>
          <cell r="C4080" t="str">
            <v>EACH</v>
          </cell>
          <cell r="D4080" t="str">
            <v>OVERHEAD SIGN SUPPORT, TYPE TC-16.21, DESIGN 8, AS PER PLAN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630E10902</v>
          </cell>
          <cell r="B4081" t="str">
            <v/>
          </cell>
          <cell r="C4081" t="str">
            <v>EACH</v>
          </cell>
          <cell r="D4081" t="str">
            <v>OVERHEAD SIGN SUPPORT, TYPE TC-16.21, DESIGN 9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630E10903</v>
          </cell>
          <cell r="B4082" t="str">
            <v/>
          </cell>
          <cell r="C4082" t="str">
            <v>EACH</v>
          </cell>
          <cell r="D4082" t="str">
            <v>OVERHEAD SIGN SUPPORT, TYPE TC-16.21, DESIGN 9, AS PER PLAN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630E11002</v>
          </cell>
          <cell r="B4083" t="str">
            <v/>
          </cell>
          <cell r="C4083" t="str">
            <v>EACH</v>
          </cell>
          <cell r="D4083" t="str">
            <v>OVERHEAD SIGN SUPPORT, TYPE TC-16.21, DESIGN 10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630E11003</v>
          </cell>
          <cell r="B4084" t="str">
            <v/>
          </cell>
          <cell r="C4084" t="str">
            <v>EACH</v>
          </cell>
          <cell r="D4084" t="str">
            <v>OVERHEAD SIGN SUPPORT, TYPE TC-16.21, DESIGN 10, AS PER PLAN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630E11102</v>
          </cell>
          <cell r="B4085" t="str">
            <v/>
          </cell>
          <cell r="C4085" t="str">
            <v>EACH</v>
          </cell>
          <cell r="D4085" t="str">
            <v>OVERHEAD SIGN SUPPORT, TYPE TC-16.21, DESIGN 11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630E11103</v>
          </cell>
          <cell r="B4086" t="str">
            <v/>
          </cell>
          <cell r="C4086" t="str">
            <v>EACH</v>
          </cell>
          <cell r="D4086" t="str">
            <v>OVERHEAD SIGN SUPPORT, TYPE TC-16.21, DESIGN 11, AS PER PLAN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630E11202</v>
          </cell>
          <cell r="B4087" t="str">
            <v/>
          </cell>
          <cell r="C4087" t="str">
            <v>EACH</v>
          </cell>
          <cell r="D4087" t="str">
            <v>OVERHEAD SIGN SUPPORT, TYPE TC-16.21, DESIGN 12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630E11203</v>
          </cell>
          <cell r="B4088" t="str">
            <v/>
          </cell>
          <cell r="C4088" t="str">
            <v>EACH</v>
          </cell>
          <cell r="D4088" t="str">
            <v>OVERHEAD SIGN SUPPORT, TYPE TC-16.21, DESIGN 12, AS PER PLAN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630E11206</v>
          </cell>
          <cell r="B4089" t="str">
            <v/>
          </cell>
          <cell r="C4089" t="str">
            <v>EACH</v>
          </cell>
          <cell r="D4089" t="str">
            <v>OVERHEAD SIGN SUPPORT, TYPE TC-16.21, DESIGN 13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630E11207</v>
          </cell>
          <cell r="B4090" t="str">
            <v/>
          </cell>
          <cell r="C4090" t="str">
            <v>EACH</v>
          </cell>
          <cell r="D4090" t="str">
            <v>OVERHEAD SIGN SUPPORT, TYPE TC-16.21, DESIGN 13, AS PER PLAN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630E11210</v>
          </cell>
          <cell r="B4091" t="str">
            <v/>
          </cell>
          <cell r="C4091" t="str">
            <v>EACH</v>
          </cell>
          <cell r="D4091" t="str">
            <v>OVERHEAD SIGN SUPPORT, TYPE TC-16.21, DESIGN 14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630E11211</v>
          </cell>
          <cell r="B4092" t="str">
            <v/>
          </cell>
          <cell r="C4092" t="str">
            <v>EACH</v>
          </cell>
          <cell r="D4092" t="str">
            <v>OVERHEAD SIGN SUPPORT, TYPE TC-16.21, DESIGN 14, AS PER PLAN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630E15102</v>
          </cell>
          <cell r="B4093" t="str">
            <v/>
          </cell>
          <cell r="C4093" t="str">
            <v>EACH</v>
          </cell>
          <cell r="D4093" t="str">
            <v>COMBINATION OVERHEAD SIGN SUPPORT, TYPE TC-16.21, DESIGN 1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630E15103</v>
          </cell>
          <cell r="B4094" t="str">
            <v/>
          </cell>
          <cell r="C4094" t="str">
            <v>EACH</v>
          </cell>
          <cell r="D4094" t="str">
            <v>COMBINATION OVERHEAD SIGN SUPPORT, TYPE TC-16.21, DESIGN 1, AS PER PLAN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630E15202</v>
          </cell>
          <cell r="B4095" t="str">
            <v/>
          </cell>
          <cell r="C4095" t="str">
            <v>EACH</v>
          </cell>
          <cell r="D4095" t="str">
            <v>COMBINATION OVERHEAD SIGN SUPPORT, TYPE TC-16.21, DESIGN 2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630E15203</v>
          </cell>
          <cell r="B4096" t="str">
            <v/>
          </cell>
          <cell r="C4096" t="str">
            <v>EACH</v>
          </cell>
          <cell r="D4096" t="str">
            <v>COMBINATION OVERHEAD SIGN SUPPORT, TYPE TC-16.21, DESIGN 2, AS PER PLAN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630E15302</v>
          </cell>
          <cell r="B4097" t="str">
            <v/>
          </cell>
          <cell r="C4097" t="str">
            <v>EACH</v>
          </cell>
          <cell r="D4097" t="str">
            <v>COMBINATION OVERHEAD SIGN SUPPORT, TYPE TC-16.21, DESIGN 3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630E15303</v>
          </cell>
          <cell r="B4098" t="str">
            <v/>
          </cell>
          <cell r="C4098" t="str">
            <v>EACH</v>
          </cell>
          <cell r="D4098" t="str">
            <v>COMBINATION OVERHEAD SIGN SUPPORT, TYPE TC-16.21, DESIGN 3, AS PER PLAN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630E15402</v>
          </cell>
          <cell r="B4099" t="str">
            <v/>
          </cell>
          <cell r="C4099" t="str">
            <v>EACH</v>
          </cell>
          <cell r="D4099" t="str">
            <v>COMBINATION OVERHEAD SIGN SUPPORT, TYPE TC-16.21, DESIGN 4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630E15403</v>
          </cell>
          <cell r="B4100" t="str">
            <v/>
          </cell>
          <cell r="C4100" t="str">
            <v>EACH</v>
          </cell>
          <cell r="D4100" t="str">
            <v>COMBINATION OVERHEAD SIGN SUPPORT, TYPE TC-16.21, DESIGN 4, AS PER PLAN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630E15502</v>
          </cell>
          <cell r="B4101" t="str">
            <v/>
          </cell>
          <cell r="C4101" t="str">
            <v>EACH</v>
          </cell>
          <cell r="D4101" t="str">
            <v>COMBINATION OVERHEAD SIGN SUPPORT, TYPE TC-16.21, DESIGN 5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630E15503</v>
          </cell>
          <cell r="B4102" t="str">
            <v/>
          </cell>
          <cell r="C4102" t="str">
            <v>EACH</v>
          </cell>
          <cell r="D4102" t="str">
            <v>COMBINATION OVERHEAD SIGN SUPPORT, TYPE TC-16.21, DESIGN 5, AS PER PLAN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630E15602</v>
          </cell>
          <cell r="B4103" t="str">
            <v/>
          </cell>
          <cell r="C4103" t="str">
            <v>EACH</v>
          </cell>
          <cell r="D4103" t="str">
            <v>COMBINATION OVERHEAD SIGN SUPPORT, TYPE TC-16.21, DESIGN 6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630E15603</v>
          </cell>
          <cell r="B4104" t="str">
            <v/>
          </cell>
          <cell r="C4104" t="str">
            <v>EACH</v>
          </cell>
          <cell r="D4104" t="str">
            <v>COMBINATION OVERHEAD SIGN SUPPORT, TYPE TC-16.21, DESIGN 6, AS PER PLAN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630E15702</v>
          </cell>
          <cell r="B4105" t="str">
            <v/>
          </cell>
          <cell r="C4105" t="str">
            <v>EACH</v>
          </cell>
          <cell r="D4105" t="str">
            <v>COMBINATION OVERHEAD SIGN SUPPORT, TYPE TC-16.21, DESIGN 7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630E15703</v>
          </cell>
          <cell r="B4106" t="str">
            <v/>
          </cell>
          <cell r="C4106" t="str">
            <v>EACH</v>
          </cell>
          <cell r="D4106" t="str">
            <v>COMBINATION OVERHEAD SIGN SUPPORT, TYPE TC-16.21, DESIGN 7, AS PER PLAN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630E15802</v>
          </cell>
          <cell r="B4107" t="str">
            <v/>
          </cell>
          <cell r="C4107" t="str">
            <v>EACH</v>
          </cell>
          <cell r="D4107" t="str">
            <v>COMBINATION OVERHEAD SIGN SUPPORT, TYPE TC-16.21, DESIGN 8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630E15803</v>
          </cell>
          <cell r="B4108" t="str">
            <v/>
          </cell>
          <cell r="C4108" t="str">
            <v>EACH</v>
          </cell>
          <cell r="D4108" t="str">
            <v>COMBINATION OVERHEAD SIGN SUPPORT, TYPE TC-16.21, DESIGN 8, AS PER PLAN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630E15902</v>
          </cell>
          <cell r="B4109" t="str">
            <v/>
          </cell>
          <cell r="C4109" t="str">
            <v>EACH</v>
          </cell>
          <cell r="D4109" t="str">
            <v>COMBINATION OVERHEAD SIGN SUPPORT, TYPE TC-16.21, DESIGN 9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630E15903</v>
          </cell>
          <cell r="B4110" t="str">
            <v/>
          </cell>
          <cell r="C4110" t="str">
            <v>EACH</v>
          </cell>
          <cell r="D4110" t="str">
            <v>COMBINATION OVERHEAD SIGN SUPPORT, TYPE TC-16.21, DESIGN 9, AS PER PLAN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630E16002</v>
          </cell>
          <cell r="B4111" t="str">
            <v/>
          </cell>
          <cell r="C4111" t="str">
            <v>EACH</v>
          </cell>
          <cell r="D4111" t="str">
            <v>COMBINATION OVERHEAD SIGN SUPPORT, TYPE TC-16.21, DESIGN 10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630E16003</v>
          </cell>
          <cell r="B4112" t="str">
            <v/>
          </cell>
          <cell r="C4112" t="str">
            <v>EACH</v>
          </cell>
          <cell r="D4112" t="str">
            <v>COMBINATION OVERHEAD SIGN SUPPORT, TYPE TC-16.21, DESIGN 10, AS PER PLAN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630E16102</v>
          </cell>
          <cell r="B4113" t="str">
            <v/>
          </cell>
          <cell r="C4113" t="str">
            <v>EACH</v>
          </cell>
          <cell r="D4113" t="str">
            <v>COMBINATION OVERHEAD SIGN SUPPORT, TYPE TC-16.21, DESIGN 11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630E16103</v>
          </cell>
          <cell r="B4114" t="str">
            <v/>
          </cell>
          <cell r="C4114" t="str">
            <v>EACH</v>
          </cell>
          <cell r="D4114" t="str">
            <v>COMBINATION OVERHEAD SIGN SUPPORT, TYPE TC-16.21, DESIGN 11, AS PER PLAN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630E16202</v>
          </cell>
          <cell r="B4115" t="str">
            <v/>
          </cell>
          <cell r="C4115" t="str">
            <v>EACH</v>
          </cell>
          <cell r="D4115" t="str">
            <v>COMBINATION OVERHEAD SIGN SUPPORT, TYPE TC-16.21, DESIGN 12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630E16203</v>
          </cell>
          <cell r="B4116" t="str">
            <v/>
          </cell>
          <cell r="C4116" t="str">
            <v>EACH</v>
          </cell>
          <cell r="D4116" t="str">
            <v>COMBINATION OVERHEAD SIGN SUPPORT, TYPE TC-16.21, DESIGN 12, AS PER PLAN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630E16302</v>
          </cell>
          <cell r="B4117" t="str">
            <v/>
          </cell>
          <cell r="C4117" t="str">
            <v>EACH</v>
          </cell>
          <cell r="D4117" t="str">
            <v>COMBINATION OVERHEAD SIGN SUPPORT, TYPE TC-16.21, DESIGN 13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630E16303</v>
          </cell>
          <cell r="B4118" t="str">
            <v/>
          </cell>
          <cell r="C4118" t="str">
            <v>EACH</v>
          </cell>
          <cell r="D4118" t="str">
            <v>COMBINATION OVERHEAD SIGN SUPPORT, TYPE TC-16.21, DESIGN 13, AS PER PLAN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630E16402</v>
          </cell>
          <cell r="B4119" t="str">
            <v/>
          </cell>
          <cell r="C4119" t="str">
            <v>EACH</v>
          </cell>
          <cell r="D4119" t="str">
            <v>COMBINATION OVERHEAD SIGN SUPPORT, TYPE TC-16.21, DESIGN 14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630E16403</v>
          </cell>
          <cell r="B4120" t="str">
            <v/>
          </cell>
          <cell r="C4120" t="str">
            <v>EACH</v>
          </cell>
          <cell r="D4120" t="str">
            <v>COMBINATION OVERHEAD SIGN SUPPORT, TYPE TC-16.21, DESIGN 14, AS PER PLAN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630E20100</v>
          </cell>
          <cell r="B4121" t="str">
            <v/>
          </cell>
          <cell r="C4121" t="str">
            <v>EACH</v>
          </cell>
          <cell r="D4121" t="str">
            <v>OVERHEAD SIGN SUPPORT, TYPE TC-12.30, DESIGN 1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630E20101</v>
          </cell>
          <cell r="B4122" t="str">
            <v/>
          </cell>
          <cell r="C4122" t="str">
            <v>EACH</v>
          </cell>
          <cell r="D4122" t="str">
            <v>OVERHEAD SIGN SUPPORT, TYPE TC-12.30, DESIGN 1, AS PER PLAN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630E20200</v>
          </cell>
          <cell r="B4123" t="str">
            <v/>
          </cell>
          <cell r="C4123" t="str">
            <v>EACH</v>
          </cell>
          <cell r="D4123" t="str">
            <v>OVERHEAD SIGN SUPPORT, TYPE TC-12.30, DESIGN 2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630E20201</v>
          </cell>
          <cell r="B4124" t="str">
            <v/>
          </cell>
          <cell r="C4124" t="str">
            <v>EACH</v>
          </cell>
          <cell r="D4124" t="str">
            <v>OVERHEAD SIGN SUPPORT, TYPE TC-12.30, DESIGN 2, AS PER PLAN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630E20300</v>
          </cell>
          <cell r="B4125" t="str">
            <v/>
          </cell>
          <cell r="C4125" t="str">
            <v>EACH</v>
          </cell>
          <cell r="D4125" t="str">
            <v>OVERHEAD SIGN SUPPORT, TYPE TC-12.30, DESIGN 3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630E20301</v>
          </cell>
          <cell r="B4126" t="str">
            <v/>
          </cell>
          <cell r="C4126" t="str">
            <v>EACH</v>
          </cell>
          <cell r="D4126" t="str">
            <v>OVERHEAD SIGN SUPPORT, TYPE TC-12.30, DESIGN 3, AS PER PLAN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630E20400</v>
          </cell>
          <cell r="B4127" t="str">
            <v/>
          </cell>
          <cell r="C4127" t="str">
            <v>EACH</v>
          </cell>
          <cell r="D4127" t="str">
            <v>OVERHEAD SIGN SUPPORT, TYPE TC-12.30, DESIGN 4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630E20401</v>
          </cell>
          <cell r="B4128" t="str">
            <v/>
          </cell>
          <cell r="C4128" t="str">
            <v>EACH</v>
          </cell>
          <cell r="D4128" t="str">
            <v>OVERHEAD SIGN SUPPORT, TYPE TC-12.30, DESIGN 4, AS PER PLAN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630E20500</v>
          </cell>
          <cell r="B4129" t="str">
            <v/>
          </cell>
          <cell r="C4129" t="str">
            <v>EACH</v>
          </cell>
          <cell r="D4129" t="str">
            <v>OVERHEAD SIGN SUPPORT, TYPE TC-12.30, DESIGN 5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630E20501</v>
          </cell>
          <cell r="B4130" t="str">
            <v/>
          </cell>
          <cell r="C4130" t="str">
            <v>EACH</v>
          </cell>
          <cell r="D4130" t="str">
            <v>OVERHEAD SIGN SUPPORT, TYPE TC-12.30, DESIGN 5, AS PER PLAN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630E20600</v>
          </cell>
          <cell r="B4131" t="str">
            <v/>
          </cell>
          <cell r="C4131" t="str">
            <v>EACH</v>
          </cell>
          <cell r="D4131" t="str">
            <v>OVERHEAD SIGN SUPPORT, TYPE TC-12.30, DESIGN 6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630E20601</v>
          </cell>
          <cell r="B4132" t="str">
            <v/>
          </cell>
          <cell r="C4132" t="str">
            <v>EACH</v>
          </cell>
          <cell r="D4132" t="str">
            <v>OVERHEAD SIGN SUPPORT, TYPE TC-12.30, DESIGN 6, AS PER PLAN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630E20700</v>
          </cell>
          <cell r="B4133" t="str">
            <v/>
          </cell>
          <cell r="C4133" t="str">
            <v>EACH</v>
          </cell>
          <cell r="D4133" t="str">
            <v>OVERHEAD SIGN SUPPORT, TYPE TC-12.30, DESIGN 7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630E20701</v>
          </cell>
          <cell r="B4134" t="str">
            <v/>
          </cell>
          <cell r="C4134" t="str">
            <v>EACH</v>
          </cell>
          <cell r="D4134" t="str">
            <v>OVERHEAD SIGN SUPPORT, TYPE TC-12.30, DESIGN 7, AS PER PLAN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630E20800</v>
          </cell>
          <cell r="B4135" t="str">
            <v/>
          </cell>
          <cell r="C4135" t="str">
            <v>EACH</v>
          </cell>
          <cell r="D4135" t="str">
            <v>OVERHEAD SIGN SUPPORT, TYPE TC-12.30, DESIGN 8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630E20801</v>
          </cell>
          <cell r="B4136" t="str">
            <v/>
          </cell>
          <cell r="C4136" t="str">
            <v>EACH</v>
          </cell>
          <cell r="D4136" t="str">
            <v>OVERHEAD SIGN SUPPORT, TYPE TC-12.30, DESIGN 8, AS PER PLAN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630E20900</v>
          </cell>
          <cell r="B4137" t="str">
            <v/>
          </cell>
          <cell r="C4137" t="str">
            <v>EACH</v>
          </cell>
          <cell r="D4137" t="str">
            <v>OVERHEAD SIGN SUPPORT, TYPE TC-12.30, DESIGN 9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630E20901</v>
          </cell>
          <cell r="B4138" t="str">
            <v/>
          </cell>
          <cell r="C4138" t="str">
            <v>EACH</v>
          </cell>
          <cell r="D4138" t="str">
            <v>OVERHEAD SIGN SUPPORT, TYPE TC-12.30, DESIGN 9, AS PER PLAN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630E21000</v>
          </cell>
          <cell r="B4139" t="str">
            <v/>
          </cell>
          <cell r="C4139" t="str">
            <v>EACH</v>
          </cell>
          <cell r="D4139" t="str">
            <v>OVERHEAD SIGN SUPPORT, TYPE TC-12.30, DESIGN 10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630E21001</v>
          </cell>
          <cell r="B4140" t="str">
            <v/>
          </cell>
          <cell r="C4140" t="str">
            <v>EACH</v>
          </cell>
          <cell r="D4140" t="str">
            <v>OVERHEAD SIGN SUPPORT, TYPE TC-12.30, DESIGN 10, AS PER PLAN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630E21100</v>
          </cell>
          <cell r="B4141" t="str">
            <v/>
          </cell>
          <cell r="C4141" t="str">
            <v>EACH</v>
          </cell>
          <cell r="D4141" t="str">
            <v>OVERHEAD SIGN SUPPORT, TYPE TC-12.30, DESIGN 11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630E21101</v>
          </cell>
          <cell r="B4142" t="str">
            <v/>
          </cell>
          <cell r="C4142" t="str">
            <v>EACH</v>
          </cell>
          <cell r="D4142" t="str">
            <v>OVERHEAD SIGN SUPPORT, TYPE TC-12.30, DESIGN 11, AS PER PLAN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630E21200</v>
          </cell>
          <cell r="B4143" t="str">
            <v/>
          </cell>
          <cell r="C4143" t="str">
            <v>EACH</v>
          </cell>
          <cell r="D4143" t="str">
            <v>OVERHEAD SIGN SUPPORT, TYPE TC-12.30, DESIGN 12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630E21201</v>
          </cell>
          <cell r="B4144" t="str">
            <v/>
          </cell>
          <cell r="C4144" t="str">
            <v>EACH</v>
          </cell>
          <cell r="D4144" t="str">
            <v>OVERHEAD SIGN SUPPORT, TYPE TC-12.30, DESIGN 12, AS PER PLAN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630E25100</v>
          </cell>
          <cell r="B4145" t="str">
            <v/>
          </cell>
          <cell r="C4145" t="str">
            <v>EACH</v>
          </cell>
          <cell r="D4145" t="str">
            <v>COMBINATION OVERHEAD SIGN SUPPORT, TYPE TC-12.30, DESIGN 1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630E25101</v>
          </cell>
          <cell r="B4146" t="str">
            <v/>
          </cell>
          <cell r="C4146" t="str">
            <v>EACH</v>
          </cell>
          <cell r="D4146" t="str">
            <v>COMBINATION OVERHEAD SIGN SUPPORT, TYPE TC-12.30, DESIGN 1, AS PER PLAN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630E25200</v>
          </cell>
          <cell r="B4147" t="str">
            <v/>
          </cell>
          <cell r="C4147" t="str">
            <v>EACH</v>
          </cell>
          <cell r="D4147" t="str">
            <v>COMBINATION OVERHEAD SIGN SUPPORT, TYPE TC-12.30, DESIGN 2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630E25201</v>
          </cell>
          <cell r="B4148" t="str">
            <v/>
          </cell>
          <cell r="C4148" t="str">
            <v>EACH</v>
          </cell>
          <cell r="D4148" t="str">
            <v>COMBINATION OVERHEAD SIGN SUPPORT, TYPE TC-12.30, DESIGN 2, AS PER PLAN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630E25300</v>
          </cell>
          <cell r="B4149" t="str">
            <v/>
          </cell>
          <cell r="C4149" t="str">
            <v>EACH</v>
          </cell>
          <cell r="D4149" t="str">
            <v>COMBINATION OVERHEAD SIGN SUPPORT, TYPE TC-12.30, DESIGN 3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630E25301</v>
          </cell>
          <cell r="B4150" t="str">
            <v/>
          </cell>
          <cell r="C4150" t="str">
            <v>EACH</v>
          </cell>
          <cell r="D4150" t="str">
            <v>COMBINATION OVERHEAD SIGN SUPPORT, TYPE TC-12.30, DESIGN 3, AS PER PLAN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630E25400</v>
          </cell>
          <cell r="B4151" t="str">
            <v/>
          </cell>
          <cell r="C4151" t="str">
            <v>EACH</v>
          </cell>
          <cell r="D4151" t="str">
            <v>COMBINATION OVERHEAD SIGN SUPPORT, TYPE TC-12.30, DESIGN 4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630E25401</v>
          </cell>
          <cell r="B4152" t="str">
            <v/>
          </cell>
          <cell r="C4152" t="str">
            <v>EACH</v>
          </cell>
          <cell r="D4152" t="str">
            <v>COMBINATION OVERHEAD SIGN SUPPORT, TYPE TC-12.30, DESIGN 4, AS PER PLAN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630E25500</v>
          </cell>
          <cell r="B4153" t="str">
            <v/>
          </cell>
          <cell r="C4153" t="str">
            <v>EACH</v>
          </cell>
          <cell r="D4153" t="str">
            <v>COMBINATION OVERHEAD SIGN SUPPORT, TYPE TC-12.30, DESIGN 5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630E25501</v>
          </cell>
          <cell r="B4154" t="str">
            <v/>
          </cell>
          <cell r="C4154" t="str">
            <v>EACH</v>
          </cell>
          <cell r="D4154" t="str">
            <v>COMBINATION OVERHEAD SIGN SUPPORT, TYPE TC-12.30, DESIGN 5, AS PER PLAN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630E25600</v>
          </cell>
          <cell r="B4155" t="str">
            <v/>
          </cell>
          <cell r="C4155" t="str">
            <v>EACH</v>
          </cell>
          <cell r="D4155" t="str">
            <v>COMBINATION OVERHEAD SIGN SUPPORT, TYPE TC-12.30, DESIGN 6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630E25601</v>
          </cell>
          <cell r="B4156" t="str">
            <v/>
          </cell>
          <cell r="C4156" t="str">
            <v>EACH</v>
          </cell>
          <cell r="D4156" t="str">
            <v>COMBINATION OVERHEAD SIGN SUPPORT, TYPE TC-12.30, DESIGN 6, AS PER PLAN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630E25700</v>
          </cell>
          <cell r="B4157" t="str">
            <v/>
          </cell>
          <cell r="C4157" t="str">
            <v>EACH</v>
          </cell>
          <cell r="D4157" t="str">
            <v>COMBINATION OVERHEAD SIGN SUPPORT, TYPE TC-12.30, DESIGN 7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630E25701</v>
          </cell>
          <cell r="B4158" t="str">
            <v/>
          </cell>
          <cell r="C4158" t="str">
            <v>EACH</v>
          </cell>
          <cell r="D4158" t="str">
            <v>COMBINATION OVERHEAD SIGN SUPPORT, TYPE TC-12.30, DESIGN 7, AS PER PLAN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630E25800</v>
          </cell>
          <cell r="B4159" t="str">
            <v/>
          </cell>
          <cell r="C4159" t="str">
            <v>EACH</v>
          </cell>
          <cell r="D4159" t="str">
            <v>COMBINATION OVERHEAD SIGN SUPPORT, TYPE TC-12.30, DESIGN 8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630E25801</v>
          </cell>
          <cell r="B4160" t="str">
            <v/>
          </cell>
          <cell r="C4160" t="str">
            <v>EACH</v>
          </cell>
          <cell r="D4160" t="str">
            <v>COMBINATION OVERHEAD SIGN SUPPORT, TYPE TC-12.30, DESIGN 8, AS PER PLAN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630E25900</v>
          </cell>
          <cell r="B4161" t="str">
            <v/>
          </cell>
          <cell r="C4161" t="str">
            <v>EACH</v>
          </cell>
          <cell r="D4161" t="str">
            <v>COMBINATION OVERHEAD SIGN SUPPORT, TYPE TC-12.30, DESIGN 9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630E25901</v>
          </cell>
          <cell r="B4162" t="str">
            <v/>
          </cell>
          <cell r="C4162" t="str">
            <v>EACH</v>
          </cell>
          <cell r="D4162" t="str">
            <v>COMBINATION OVERHEAD SIGN SUPPORT, TYPE TC-12.30, DESIGN 9, AS PER PLAN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630E26000</v>
          </cell>
          <cell r="B4163" t="str">
            <v/>
          </cell>
          <cell r="C4163" t="str">
            <v>EACH</v>
          </cell>
          <cell r="D4163" t="str">
            <v>COMBINATION OVERHEAD SIGN SUPPORT, TYPE TC-12.30, DESIGN 10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630E26001</v>
          </cell>
          <cell r="B4164" t="str">
            <v/>
          </cell>
          <cell r="C4164" t="str">
            <v>EACH</v>
          </cell>
          <cell r="D4164" t="str">
            <v>COMBINATION OVERHEAD SIGN SUPPORT, TYPE TC-12.30, DESIGN 10, AS PER PLAN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630E26100</v>
          </cell>
          <cell r="B4165" t="str">
            <v/>
          </cell>
          <cell r="C4165" t="str">
            <v>EACH</v>
          </cell>
          <cell r="D4165" t="str">
            <v>COMBINATION OVERHEAD SIGN SUPPORT, TYPE TC-12.30, DESIGN 11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630E26101</v>
          </cell>
          <cell r="B4166" t="str">
            <v/>
          </cell>
          <cell r="C4166" t="str">
            <v>EACH</v>
          </cell>
          <cell r="D4166" t="str">
            <v>COMBINATION OVERHEAD SIGN SUPPORT, TYPE TC-12.30, DESIGN 11, AS PER PLAN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630E26200</v>
          </cell>
          <cell r="B4167" t="str">
            <v/>
          </cell>
          <cell r="C4167" t="str">
            <v>EACH</v>
          </cell>
          <cell r="D4167" t="str">
            <v>COMBINATION OVERHEAD SIGN SUPPORT, TYPE TC-12.30, DESIGN 12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630E26201</v>
          </cell>
          <cell r="B4168" t="str">
            <v/>
          </cell>
          <cell r="C4168" t="str">
            <v>EACH</v>
          </cell>
          <cell r="D4168" t="str">
            <v>COMBINATION OVERHEAD SIGN SUPPORT, TYPE TC-12.30, DESIGN 12, AS PER PLAN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630E30100</v>
          </cell>
          <cell r="B4169" t="str">
            <v/>
          </cell>
          <cell r="C4169" t="str">
            <v>EACH</v>
          </cell>
          <cell r="D4169" t="str">
            <v>OVERHEAD SIGN SUPPORT, TYPE TC-9.30, DESIGN 1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630E30101</v>
          </cell>
          <cell r="B4170" t="str">
            <v/>
          </cell>
          <cell r="C4170" t="str">
            <v>EACH</v>
          </cell>
          <cell r="D4170" t="str">
            <v>OVERHEAD SIGN SUPPORT, TYPE TC-9.30, DESIGN 1, AS PER PLAN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630E30200</v>
          </cell>
          <cell r="B4171" t="str">
            <v/>
          </cell>
          <cell r="C4171" t="str">
            <v>EACH</v>
          </cell>
          <cell r="D4171" t="str">
            <v>OVERHEAD SIGN SUPPORT, TYPE TC-9.30, DESIGN 2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630E30201</v>
          </cell>
          <cell r="B4172" t="str">
            <v/>
          </cell>
          <cell r="C4172" t="str">
            <v>EACH</v>
          </cell>
          <cell r="D4172" t="str">
            <v>OVERHEAD SIGN SUPPORT, TYPE TC-9.30, DESIGN 2, AS PER PLAN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630E30300</v>
          </cell>
          <cell r="B4173" t="str">
            <v/>
          </cell>
          <cell r="C4173" t="str">
            <v>EACH</v>
          </cell>
          <cell r="D4173" t="str">
            <v>OVERHEAD SIGN SUPPORT, TYPE TC-9.30, DESIGN 3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630E30301</v>
          </cell>
          <cell r="B4174" t="str">
            <v/>
          </cell>
          <cell r="C4174" t="str">
            <v>EACH</v>
          </cell>
          <cell r="D4174" t="str">
            <v>OVERHEAD SIGN SUPPORT, TYPE TC-9.30, DESIGN 3, AS PER PLAN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630E30400</v>
          </cell>
          <cell r="B4175" t="str">
            <v/>
          </cell>
          <cell r="C4175" t="str">
            <v>EACH</v>
          </cell>
          <cell r="D4175" t="str">
            <v>OVERHEAD SIGN SUPPORT, TYPE TC-9.30, DESIGN 4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630E30401</v>
          </cell>
          <cell r="B4176" t="str">
            <v/>
          </cell>
          <cell r="C4176" t="str">
            <v>EACH</v>
          </cell>
          <cell r="D4176" t="str">
            <v>OVERHEAD SIGN SUPPORT, TYPE TC-9.30, DESIGN 4, AS PER PLAN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630E30500</v>
          </cell>
          <cell r="B4177" t="str">
            <v/>
          </cell>
          <cell r="C4177" t="str">
            <v>EACH</v>
          </cell>
          <cell r="D4177" t="str">
            <v>OVERHEAD SIGN SUPPORT, TYPE TC-9.30, DESIGN 5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630E30501</v>
          </cell>
          <cell r="B4178" t="str">
            <v/>
          </cell>
          <cell r="C4178" t="str">
            <v>EACH</v>
          </cell>
          <cell r="D4178" t="str">
            <v>OVERHEAD SIGN SUPPORT, TYPE TC-9.30, DESIGN 5, AS PER PLAN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630E30600</v>
          </cell>
          <cell r="B4179" t="str">
            <v/>
          </cell>
          <cell r="C4179" t="str">
            <v>EACH</v>
          </cell>
          <cell r="D4179" t="str">
            <v>COMBINATION OVERHEAD SIGN SUPPORT, TYPE TC-9.30, DESIGN 1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630E30601</v>
          </cell>
          <cell r="B4180" t="str">
            <v/>
          </cell>
          <cell r="C4180" t="str">
            <v>EACH</v>
          </cell>
          <cell r="D4180" t="str">
            <v>COMBINATION OVERHEAD SIGN SUPPORT, TYPE TC-9.30, DESIGN 1, AS PER PLAN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630E30700</v>
          </cell>
          <cell r="B4181" t="str">
            <v/>
          </cell>
          <cell r="C4181" t="str">
            <v>EACH</v>
          </cell>
          <cell r="D4181" t="str">
            <v>COMBINATION OVERHEAD SIGN SUPPORT, TYPE TC-9.30, DESIGN 2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630E30701</v>
          </cell>
          <cell r="B4182" t="str">
            <v/>
          </cell>
          <cell r="C4182" t="str">
            <v>EACH</v>
          </cell>
          <cell r="D4182" t="str">
            <v>COMBINATION OVERHEAD SIGN SUPPORT, TYPE TC-9.30, DESIGN 2, AS PER PLAN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630E30800</v>
          </cell>
          <cell r="B4183" t="str">
            <v/>
          </cell>
          <cell r="C4183" t="str">
            <v>EACH</v>
          </cell>
          <cell r="D4183" t="str">
            <v>COMBINATION OVERHEAD SIGN SUPPORT, TYPE TC-9.30, DESIGN 3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630E30801</v>
          </cell>
          <cell r="B4184" t="str">
            <v/>
          </cell>
          <cell r="C4184" t="str">
            <v>EACH</v>
          </cell>
          <cell r="D4184" t="str">
            <v>COMBINATION OVERHEAD SIGN SUPPORT, TYPE TC-9.30, DESIGN 3, AS PER PLAN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630E30900</v>
          </cell>
          <cell r="B4185" t="str">
            <v/>
          </cell>
          <cell r="C4185" t="str">
            <v>EACH</v>
          </cell>
          <cell r="D4185" t="str">
            <v>COMBINATION OVERHEAD SIGN SUPPORT, TYPE TC-9.30, DESIGN 4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630E30901</v>
          </cell>
          <cell r="B4186" t="str">
            <v/>
          </cell>
          <cell r="C4186" t="str">
            <v>EACH</v>
          </cell>
          <cell r="D4186" t="str">
            <v>COMBINATION OVERHEAD SIGN SUPPORT, TYPE TC-9.30, DESIGN 4, AS PER PLAN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630E31000</v>
          </cell>
          <cell r="B4187" t="str">
            <v/>
          </cell>
          <cell r="C4187" t="str">
            <v>EACH</v>
          </cell>
          <cell r="D4187" t="str">
            <v>COMBINATION OVERHEAD SIGN SUPPORT, TYPE TC-9.30, DESIGN 5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630E31001</v>
          </cell>
          <cell r="B4188" t="str">
            <v/>
          </cell>
          <cell r="C4188" t="str">
            <v>EACH</v>
          </cell>
          <cell r="D4188" t="str">
            <v>COMBINATION OVERHEAD SIGN SUPPORT, TYPE TC-9.30, DESIGN 5, AS PER PLAN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630E31100</v>
          </cell>
          <cell r="B4189" t="str">
            <v/>
          </cell>
          <cell r="C4189" t="str">
            <v>EACH</v>
          </cell>
          <cell r="D4189" t="str">
            <v>OVERHEAD SIGN SUPPORT, TYPE TC-9.10, DESIGN 1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630E31101</v>
          </cell>
          <cell r="B4190" t="str">
            <v/>
          </cell>
          <cell r="C4190" t="str">
            <v>EACH</v>
          </cell>
          <cell r="D4190" t="str">
            <v>OVERHEAD SIGN SUPPORT, TYPE TC-9.10, DESIGN 1, AS PER PLAN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630E31200</v>
          </cell>
          <cell r="B4191" t="str">
            <v/>
          </cell>
          <cell r="C4191" t="str">
            <v>EACH</v>
          </cell>
          <cell r="D4191" t="str">
            <v>OVERHEAD SIGN SUPPORT, TYPE TC-9.10, DESIGN 2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630E31201</v>
          </cell>
          <cell r="B4192" t="str">
            <v/>
          </cell>
          <cell r="C4192" t="str">
            <v>EACH</v>
          </cell>
          <cell r="D4192" t="str">
            <v>OVERHEAD SIGN SUPPORT, TYPE TC-9.10, DESIGN 2, AS PER PLAN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630E31300</v>
          </cell>
          <cell r="B4193" t="str">
            <v/>
          </cell>
          <cell r="C4193" t="str">
            <v>EACH</v>
          </cell>
          <cell r="D4193" t="str">
            <v>OVERHEAD SIGN SUPPORT, TYPE TC-9.10, DESIGN 3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630E31301</v>
          </cell>
          <cell r="B4194" t="str">
            <v/>
          </cell>
          <cell r="C4194" t="str">
            <v>EACH</v>
          </cell>
          <cell r="D4194" t="str">
            <v>OVERHEAD SIGN SUPPORT, TYPE TC-9.10, DESIGN 3, AS PER PLAN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630E31400</v>
          </cell>
          <cell r="B4195" t="str">
            <v/>
          </cell>
          <cell r="C4195" t="str">
            <v>EACH</v>
          </cell>
          <cell r="D4195" t="str">
            <v>COMBINATION OVERHEAD SIGN SUPPORT, TYPE TC-9.10, DESIGN 1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630E31401</v>
          </cell>
          <cell r="B4196" t="str">
            <v/>
          </cell>
          <cell r="C4196" t="str">
            <v>EACH</v>
          </cell>
          <cell r="D4196" t="str">
            <v>COMBINATION OVERHEAD SIGN SUPPORT, TYPE TC-9.10, DESIGN 1, AS PER PLAN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630E31500</v>
          </cell>
          <cell r="B4197" t="str">
            <v/>
          </cell>
          <cell r="C4197" t="str">
            <v>EACH</v>
          </cell>
          <cell r="D4197" t="str">
            <v>COMBINATION OVERHEAD SIGN SUPPORT, TYPE TC-9.10, DESIGN 2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630E31501</v>
          </cell>
          <cell r="B4198" t="str">
            <v/>
          </cell>
          <cell r="C4198" t="str">
            <v>EACH</v>
          </cell>
          <cell r="D4198" t="str">
            <v>COMBINATION OVERHEAD SIGN SUPPORT, TYPE TC-9.10, DESIGN 2, AS PER PLAN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630E31600</v>
          </cell>
          <cell r="B4199" t="str">
            <v/>
          </cell>
          <cell r="C4199" t="str">
            <v>EACH</v>
          </cell>
          <cell r="D4199" t="str">
            <v>COMBINATION OVERHEAD SIGN SUPPORT, TYPE TC-9.10, DESIGN 3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630E31601</v>
          </cell>
          <cell r="B4200" t="str">
            <v/>
          </cell>
          <cell r="C4200" t="str">
            <v>EACH</v>
          </cell>
          <cell r="D4200" t="str">
            <v>COMBINATION OVERHEAD SIGN SUPPORT, TYPE TC-9.10, DESIGN 3, AS PER PLAN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630E35500</v>
          </cell>
          <cell r="B4201" t="str">
            <v/>
          </cell>
          <cell r="C4201" t="str">
            <v>EACH</v>
          </cell>
          <cell r="D4201" t="str">
            <v>OVERHEAD SIGN SUPPORT, TYPE TC-7.65, DESIGN 6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630E35501</v>
          </cell>
          <cell r="B4202" t="str">
            <v/>
          </cell>
          <cell r="C4202" t="str">
            <v>EACH</v>
          </cell>
          <cell r="D4202" t="str">
            <v>OVERHEAD SIGN SUPPORT, TYPE TC-7.65, DESIGN 6, AS PER PLAN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630E45500</v>
          </cell>
          <cell r="B4203" t="str">
            <v/>
          </cell>
          <cell r="C4203" t="str">
            <v>EACH</v>
          </cell>
          <cell r="D4203" t="str">
            <v>OVERHEAD SIGN SUPPORT, TYPE TC-7.65, DESIGN 8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630E45501</v>
          </cell>
          <cell r="B4204" t="str">
            <v/>
          </cell>
          <cell r="C4204" t="str">
            <v>EACH</v>
          </cell>
          <cell r="D4204" t="str">
            <v>OVERHEAD SIGN SUPPORT, TYPE TC-7.65, DESIGN 8, AS PER PLAN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630E55000</v>
          </cell>
          <cell r="B4205" t="str">
            <v/>
          </cell>
          <cell r="C4205" t="str">
            <v>EACH</v>
          </cell>
          <cell r="D4205" t="str">
            <v>CONCRETE BARRIER MEDIAN OVERHEAD SIGN SUPPORT FOUNDATION, TC-7.65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630E55001</v>
          </cell>
          <cell r="B4206" t="str">
            <v/>
          </cell>
          <cell r="C4206" t="str">
            <v>EACH</v>
          </cell>
          <cell r="D4206" t="str">
            <v>CONCRETE BARRIER MEDIAN OVERHEAD SIGN SUPPORT FOUNDATION, TC-7.65, AS PER PLAN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630E66500</v>
          </cell>
          <cell r="B4207" t="str">
            <v/>
          </cell>
          <cell r="C4207" t="str">
            <v>EACH</v>
          </cell>
          <cell r="D4207" t="str">
            <v>OVERHEAD SIGN SUPPORT, TYPE TC-15.115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630E66501</v>
          </cell>
          <cell r="B4208" t="str">
            <v/>
          </cell>
          <cell r="C4208" t="str">
            <v>EACH</v>
          </cell>
          <cell r="D4208" t="str">
            <v>OVERHEAD SIGN SUPPORT, TYPE TC-15.115, AS PER PLAN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630E70000</v>
          </cell>
          <cell r="B4209" t="str">
            <v/>
          </cell>
          <cell r="C4209" t="str">
            <v>EACH</v>
          </cell>
          <cell r="D4209" t="str">
            <v>OVERHEAD SIGN SUPPORT, DMS TRUSS, 80'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630E70001</v>
          </cell>
          <cell r="B4210" t="str">
            <v/>
          </cell>
          <cell r="C4210" t="str">
            <v>EACH</v>
          </cell>
          <cell r="D4210" t="str">
            <v>OVERHEAD SIGN SUPPORT, DMS TRUSS, 80', AS PER PLAN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630E70020</v>
          </cell>
          <cell r="B4211" t="str">
            <v/>
          </cell>
          <cell r="C4211" t="str">
            <v>EACH</v>
          </cell>
          <cell r="D4211" t="str">
            <v>OVERHEAD SIGN SUPPORT, DMS TRUSS, 115'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630E70021</v>
          </cell>
          <cell r="B4212" t="str">
            <v/>
          </cell>
          <cell r="C4212" t="str">
            <v>EACH</v>
          </cell>
          <cell r="D4212" t="str">
            <v>OVERHEAD SIGN SUPPORT, DMS TRUSS, 115', AS PER PLAN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630E70040</v>
          </cell>
          <cell r="B4213" t="str">
            <v/>
          </cell>
          <cell r="C4213" t="str">
            <v>EACH</v>
          </cell>
          <cell r="D4213" t="str">
            <v>OVERHEAD SIGN SUPPORT, DMS TRUSS, 150'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630E70041</v>
          </cell>
          <cell r="B4214" t="str">
            <v/>
          </cell>
          <cell r="C4214" t="str">
            <v>EACH</v>
          </cell>
          <cell r="D4214" t="str">
            <v>OVERHEAD SIGN SUPPORT, DMS TRUSS, 150', AS PER PLAN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630E70044</v>
          </cell>
          <cell r="B4215" t="str">
            <v/>
          </cell>
          <cell r="C4215" t="str">
            <v>EACH</v>
          </cell>
          <cell r="D4215" t="str">
            <v>OVERHEAD SIGN SUPPORT, DMS PEDESTAL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630E70045</v>
          </cell>
          <cell r="B4216" t="str">
            <v/>
          </cell>
          <cell r="C4216" t="str">
            <v>EACH</v>
          </cell>
          <cell r="D4216" t="str">
            <v>OVERHEAD SIGN SUPPORT, DMS PEDESTAL, AS PER PLAN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630E70050</v>
          </cell>
          <cell r="B4217" t="str">
            <v/>
          </cell>
          <cell r="C4217" t="str">
            <v>EACH</v>
          </cell>
          <cell r="D4217" t="str">
            <v>CATWALK, DMS TRUSS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630E70051</v>
          </cell>
          <cell r="B4218" t="str">
            <v/>
          </cell>
          <cell r="C4218" t="str">
            <v>EACH</v>
          </cell>
          <cell r="D4218" t="str">
            <v>CATWALK, DMS TRUSS, AS PER PLAN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630E70060</v>
          </cell>
          <cell r="B4219" t="str">
            <v/>
          </cell>
          <cell r="C4219" t="str">
            <v>EACH</v>
          </cell>
          <cell r="D4219" t="str">
            <v>CATWALK, DMS PEDESTAL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630E70061</v>
          </cell>
          <cell r="B4220" t="str">
            <v/>
          </cell>
          <cell r="C4220" t="str">
            <v>EACH</v>
          </cell>
          <cell r="D4220" t="str">
            <v>CATWALK, DMS PEDESTAL, AS PER PLAN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630E70070</v>
          </cell>
          <cell r="B4221" t="str">
            <v/>
          </cell>
          <cell r="C4221" t="str">
            <v>EACH</v>
          </cell>
          <cell r="D4221" t="str">
            <v>CONCRETE BARRIER MEDIAN OVERHEAD SIGN SUPPORT FOUNDATION, DMS TRUSS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630E70080</v>
          </cell>
          <cell r="B4222" t="str">
            <v/>
          </cell>
          <cell r="C4222" t="str">
            <v>EACH</v>
          </cell>
          <cell r="D4222" t="str">
            <v>OVERHEAD SIGN SUPPORT FOUNDATION, DMS TRUSS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630E70082</v>
          </cell>
          <cell r="B4223" t="str">
            <v/>
          </cell>
          <cell r="C4223" t="str">
            <v>EACH</v>
          </cell>
          <cell r="D4223" t="str">
            <v>OVERHEAD SIGN SUPPORT FOUNDATION, DMS PEDESTAL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630E72110</v>
          </cell>
          <cell r="B4224" t="str">
            <v/>
          </cell>
          <cell r="C4224" t="str">
            <v>EACH</v>
          </cell>
          <cell r="D4224" t="str">
            <v>OVERHEAD SIGN SUPPORT, TYPE TC-9.11, DESIGN 2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630E72111</v>
          </cell>
          <cell r="B4225" t="str">
            <v/>
          </cell>
          <cell r="C4225" t="str">
            <v>EACH</v>
          </cell>
          <cell r="D4225" t="str">
            <v>OVERHEAD SIGN SUPPORT, TYPE TC-9.11, DESIGN 2, AS PER PLAN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630E72120</v>
          </cell>
          <cell r="B4226" t="str">
            <v/>
          </cell>
          <cell r="C4226" t="str">
            <v>EACH</v>
          </cell>
          <cell r="D4226" t="str">
            <v>OVERHEAD SIGN SUPPORT, TYPE TC-9.11, DESIGN 3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630E72121</v>
          </cell>
          <cell r="B4227" t="str">
            <v/>
          </cell>
          <cell r="C4227" t="str">
            <v>EACH</v>
          </cell>
          <cell r="D4227" t="str">
            <v>OVERHEAD SIGN SUPPORT, TYPE TC-9.11, DESIGN 3, AS PER PLAN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630E72210</v>
          </cell>
          <cell r="B4228" t="str">
            <v/>
          </cell>
          <cell r="C4228" t="str">
            <v>EACH</v>
          </cell>
          <cell r="D4228" t="str">
            <v>OVERHEAD SIGN SUPPORT, TYPE TC-9.31, DESIGN 2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630E72211</v>
          </cell>
          <cell r="B4229" t="str">
            <v/>
          </cell>
          <cell r="C4229" t="str">
            <v>EACH</v>
          </cell>
          <cell r="D4229" t="str">
            <v>OVERHEAD SIGN SUPPORT, TYPE TC-9.31, DESIGN 2, AS PER PLAN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630E72220</v>
          </cell>
          <cell r="B4230" t="str">
            <v/>
          </cell>
          <cell r="C4230" t="str">
            <v>EACH</v>
          </cell>
          <cell r="D4230" t="str">
            <v>OVERHEAD SIGN SUPPORT, TYPE TC-9.31, DESIGN 4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630E72221</v>
          </cell>
          <cell r="B4231" t="str">
            <v/>
          </cell>
          <cell r="C4231" t="str">
            <v>EACH</v>
          </cell>
          <cell r="D4231" t="str">
            <v>OVERHEAD SIGN SUPPORT, TYPE TC-9.31, DESIGN 4, AS PER PLAN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630E72230</v>
          </cell>
          <cell r="B4232" t="str">
            <v/>
          </cell>
          <cell r="C4232" t="str">
            <v>EACH</v>
          </cell>
          <cell r="D4232" t="str">
            <v>OVERHEAD SIGN SUPPORT, TYPE TC-9.31, DESIGN 5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630E72231</v>
          </cell>
          <cell r="B4233" t="str">
            <v/>
          </cell>
          <cell r="C4233" t="str">
            <v>EACH</v>
          </cell>
          <cell r="D4233" t="str">
            <v>OVERHEAD SIGN SUPPORT, TYPE TC-9.31, DESIGN 5, AS PER PLAN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630E72320</v>
          </cell>
          <cell r="B4234" t="str">
            <v/>
          </cell>
          <cell r="C4234" t="str">
            <v>EACH</v>
          </cell>
          <cell r="D4234" t="str">
            <v>OVERHEAD SIGN SUPPORT, TYPE TC-12.31, DESIGN 6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630E72321</v>
          </cell>
          <cell r="B4235" t="str">
            <v/>
          </cell>
          <cell r="C4235" t="str">
            <v>EACH</v>
          </cell>
          <cell r="D4235" t="str">
            <v>OVERHEAD SIGN SUPPORT, TYPE TC-12.31, DESIGN 6, AS PER PLAN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630E72330</v>
          </cell>
          <cell r="B4236" t="str">
            <v/>
          </cell>
          <cell r="C4236" t="str">
            <v>EACH</v>
          </cell>
          <cell r="D4236" t="str">
            <v>OVERHEAD SIGN SUPPORT, TYPE TC-12.31, DESIGN 10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630E72331</v>
          </cell>
          <cell r="B4237" t="str">
            <v/>
          </cell>
          <cell r="C4237" t="str">
            <v>EACH</v>
          </cell>
          <cell r="D4237" t="str">
            <v>OVERHEAD SIGN SUPPORT, TYPE TC-12.31, DESIGN 10, AS PER PLAN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630E72340</v>
          </cell>
          <cell r="B4238" t="str">
            <v/>
          </cell>
          <cell r="C4238" t="str">
            <v>EACH</v>
          </cell>
          <cell r="D4238" t="str">
            <v>OVERHEAD SIGN SUPPORT, TYPE TC-12.31, DESIGN 12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630E72341</v>
          </cell>
          <cell r="B4239" t="str">
            <v/>
          </cell>
          <cell r="C4239" t="str">
            <v>EACH</v>
          </cell>
          <cell r="D4239" t="str">
            <v>OVERHEAD SIGN SUPPORT, TYPE TC-12.31, DESIGN 12, AS PER PLAN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630E72410</v>
          </cell>
          <cell r="B4240" t="str">
            <v/>
          </cell>
          <cell r="C4240" t="str">
            <v>EACH</v>
          </cell>
          <cell r="D4240" t="str">
            <v>OVERHEAD SIGN SUPPORT, TYPE TC-15.116, DESIGN 1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630E72411</v>
          </cell>
          <cell r="B4241" t="str">
            <v/>
          </cell>
          <cell r="C4241" t="str">
            <v>EACH</v>
          </cell>
          <cell r="D4241" t="str">
            <v>OVERHEAD SIGN SUPPORT, TYPE TC-15.116, DESIGN 1, AS PER PLAN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630E72420</v>
          </cell>
          <cell r="B4242" t="str">
            <v/>
          </cell>
          <cell r="C4242" t="str">
            <v>EACH</v>
          </cell>
          <cell r="D4242" t="str">
            <v>OVERHEAD SIGN SUPPORT, TYPE TC-15.116, DESIGN 2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630E72421</v>
          </cell>
          <cell r="B4243" t="str">
            <v/>
          </cell>
          <cell r="C4243" t="str">
            <v>EACH</v>
          </cell>
          <cell r="D4243" t="str">
            <v>OVERHEAD SIGN SUPPORT, TYPE TC-15.116, DESIGN 2, AS PER PLAN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630E72430</v>
          </cell>
          <cell r="B4244" t="str">
            <v/>
          </cell>
          <cell r="C4244" t="str">
            <v>EACH</v>
          </cell>
          <cell r="D4244" t="str">
            <v>OVERHEAD SIGN SUPPORT, TYPE TC-15.116, DESIGN 3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630E72431</v>
          </cell>
          <cell r="B4245" t="str">
            <v/>
          </cell>
          <cell r="C4245" t="str">
            <v>EACH</v>
          </cell>
          <cell r="D4245" t="str">
            <v>OVERHEAD SIGN SUPPORT, TYPE TC-15.116, DESIGN 3, AS PER PLAN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630E72520</v>
          </cell>
          <cell r="B4246" t="str">
            <v/>
          </cell>
          <cell r="C4246" t="str">
            <v>EACH</v>
          </cell>
          <cell r="D4246" t="str">
            <v>OVERHEAD SIGN SUPPORT, TYPE TC-16.22, DESIGN 7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630E72521</v>
          </cell>
          <cell r="B4247" t="str">
            <v/>
          </cell>
          <cell r="C4247" t="str">
            <v>EACH</v>
          </cell>
          <cell r="D4247" t="str">
            <v>OVERHEAD SIGN SUPPORT, TYPE TC-16.22, DESIGN 7, AS PER PLAN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630E72530</v>
          </cell>
          <cell r="B4248" t="str">
            <v/>
          </cell>
          <cell r="C4248" t="str">
            <v>EACH</v>
          </cell>
          <cell r="D4248" t="str">
            <v>OVERHEAD SIGN SUPPORT, TYPE TC-16.22, DESIGN 9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630E72531</v>
          </cell>
          <cell r="B4249" t="str">
            <v/>
          </cell>
          <cell r="C4249" t="str">
            <v>EACH</v>
          </cell>
          <cell r="D4249" t="str">
            <v>OVERHEAD SIGN SUPPORT, TYPE TC-16.22, DESIGN 9, AS PER PLAN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630E72540</v>
          </cell>
          <cell r="B4250" t="str">
            <v/>
          </cell>
          <cell r="C4250" t="str">
            <v>EACH</v>
          </cell>
          <cell r="D4250" t="str">
            <v>OVERHEAD SIGN SUPPORT, TYPE TC-16.22, DESIGN 12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630E72541</v>
          </cell>
          <cell r="B4251" t="str">
            <v/>
          </cell>
          <cell r="C4251" t="str">
            <v>EACH</v>
          </cell>
          <cell r="D4251" t="str">
            <v>OVERHEAD SIGN SUPPORT, TYPE TC-16.22, DESIGN 12, AS PER PLAN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630E72550</v>
          </cell>
          <cell r="B4252" t="str">
            <v/>
          </cell>
          <cell r="C4252" t="str">
            <v>EACH</v>
          </cell>
          <cell r="D4252" t="str">
            <v>OVERHEAD SIGN SUPPORT, TYPE TC-16.22, DESIGN 13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630E72551</v>
          </cell>
          <cell r="B4253" t="str">
            <v/>
          </cell>
          <cell r="C4253" t="str">
            <v>EACH</v>
          </cell>
          <cell r="D4253" t="str">
            <v>OVERHEAD SIGN SUPPORT, TYPE TC-16.22, DESIGN 13, AS PER PLAN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630E72560</v>
          </cell>
          <cell r="B4254" t="str">
            <v/>
          </cell>
          <cell r="C4254" t="str">
            <v>EACH</v>
          </cell>
          <cell r="D4254" t="str">
            <v>OVERHEAD SIGN SUPPORT, TYPE TC-16.22, DESIGN 14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630E72561</v>
          </cell>
          <cell r="B4255" t="str">
            <v/>
          </cell>
          <cell r="C4255" t="str">
            <v>EACH</v>
          </cell>
          <cell r="D4255" t="str">
            <v>OVERHEAD SIGN SUPPORT, TYPE TC-16.22, DESIGN 14, AS PER PLAN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630E73110</v>
          </cell>
          <cell r="B4256" t="str">
            <v/>
          </cell>
          <cell r="C4256" t="str">
            <v>EACH</v>
          </cell>
          <cell r="D4256" t="str">
            <v>COMBINATION OVERHEAD SIGN SUPPORT, TYPE TC-9.11, DESIGN 2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630E73111</v>
          </cell>
          <cell r="B4257" t="str">
            <v/>
          </cell>
          <cell r="C4257" t="str">
            <v>EACH</v>
          </cell>
          <cell r="D4257" t="str">
            <v>COMBINATION OVERHEAD SIGN SUPPORT, TYPE TC-9.11, DESIGN 2, AS PER PLAN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630E73120</v>
          </cell>
          <cell r="B4258" t="str">
            <v/>
          </cell>
          <cell r="C4258" t="str">
            <v>EACH</v>
          </cell>
          <cell r="D4258" t="str">
            <v>COMBINATION OVERHEAD SIGN SUPPORT, TYPE TC-9.11, DESIGN 3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630E73121</v>
          </cell>
          <cell r="B4259" t="str">
            <v/>
          </cell>
          <cell r="C4259" t="str">
            <v>EACH</v>
          </cell>
          <cell r="D4259" t="str">
            <v>COMBINATION OVERHEAD SIGN SUPPORT, TYPE TC-9.11, DESIGN 3, AS PER PLAN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630E73210</v>
          </cell>
          <cell r="B4260" t="str">
            <v/>
          </cell>
          <cell r="C4260" t="str">
            <v>EACH</v>
          </cell>
          <cell r="D4260" t="str">
            <v>COMBINATION OVERHEAD SIGN SUPPORT, TYPE TC-9.31, DESIGN 2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630E73211</v>
          </cell>
          <cell r="B4261" t="str">
            <v/>
          </cell>
          <cell r="C4261" t="str">
            <v>EACH</v>
          </cell>
          <cell r="D4261" t="str">
            <v>COMBINATION OVERHEAD SIGN SUPPORT, TYPE TC-9.31, DESIGN 2, AS PER PLAN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630E73220</v>
          </cell>
          <cell r="B4262" t="str">
            <v/>
          </cell>
          <cell r="C4262" t="str">
            <v>EACH</v>
          </cell>
          <cell r="D4262" t="str">
            <v>COMBINATION OVERHEAD SIGN SUPPORT, TYPE TC-9.31, DESIGN 4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630E73221</v>
          </cell>
          <cell r="B4263" t="str">
            <v/>
          </cell>
          <cell r="C4263" t="str">
            <v>EACH</v>
          </cell>
          <cell r="D4263" t="str">
            <v>COMBINATION OVERHEAD SIGN SUPPORT, TYPE TC-9.31, DESIGN 4, AS PER PLAN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630E73230</v>
          </cell>
          <cell r="B4264" t="str">
            <v/>
          </cell>
          <cell r="C4264" t="str">
            <v>EACH</v>
          </cell>
          <cell r="D4264" t="str">
            <v>COMBINATION OVERHEAD SIGN SUPPORT, TYPE TC-9.31, DESIGN 5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630E73231</v>
          </cell>
          <cell r="B4265" t="str">
            <v/>
          </cell>
          <cell r="C4265" t="str">
            <v>EACH</v>
          </cell>
          <cell r="D4265" t="str">
            <v>COMBINATION OVERHEAD SIGN SUPPORT, TYPE TC-9.31, DESIGN 5, AS PER PLAN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630E73320</v>
          </cell>
          <cell r="B4266" t="str">
            <v/>
          </cell>
          <cell r="C4266" t="str">
            <v>EACH</v>
          </cell>
          <cell r="D4266" t="str">
            <v>COMBINATION OVERHEAD SIGN SUPPORT, TYPE TC-12.31, DESIGN 6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630E73321</v>
          </cell>
          <cell r="B4267" t="str">
            <v/>
          </cell>
          <cell r="C4267" t="str">
            <v>EACH</v>
          </cell>
          <cell r="D4267" t="str">
            <v>COMBINATION OVERHEAD SIGN SUPPORT, TYPE TC-12.31, DESIGN 6, AS PER PLAN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630E73330</v>
          </cell>
          <cell r="B4268" t="str">
            <v/>
          </cell>
          <cell r="C4268" t="str">
            <v>EACH</v>
          </cell>
          <cell r="D4268" t="str">
            <v>COMBINATION OVERHEAD SIGN SUPPORT, TYPE TC-12.31, DESIGN 10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630E73331</v>
          </cell>
          <cell r="B4269" t="str">
            <v/>
          </cell>
          <cell r="C4269" t="str">
            <v>EACH</v>
          </cell>
          <cell r="D4269" t="str">
            <v>COMBINATION OVERHEAD SIGN SUPPORT, TYPE TC-12.31, DESIGN 10, AS PER PLAN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630E73340</v>
          </cell>
          <cell r="B4270" t="str">
            <v/>
          </cell>
          <cell r="C4270" t="str">
            <v>EACH</v>
          </cell>
          <cell r="D4270" t="str">
            <v>COMBINATION OVERHEAD SIGN SUPPORT, TYPE TC-12.31, DESIGN 12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630E73341</v>
          </cell>
          <cell r="B4271" t="str">
            <v/>
          </cell>
          <cell r="C4271" t="str">
            <v>EACH</v>
          </cell>
          <cell r="D4271" t="str">
            <v>COMBINATION OVERHEAD SIGN SUPPORT, TYPE TC-12.31, DESIGN 12, AS PER PLAN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630E73520</v>
          </cell>
          <cell r="B4272" t="str">
            <v/>
          </cell>
          <cell r="C4272" t="str">
            <v>EACH</v>
          </cell>
          <cell r="D4272" t="str">
            <v>COMBINATION OVERHEAD SIGN SUPPORT, TYPE TC-16.22, DESIGN 7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630E73521</v>
          </cell>
          <cell r="B4273" t="str">
            <v/>
          </cell>
          <cell r="C4273" t="str">
            <v>EACH</v>
          </cell>
          <cell r="D4273" t="str">
            <v>COMBINATION OVERHEAD SIGN SUPPORT, TYPE TC-16.22, DESIGN 7, AS PER PLAN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630E73530</v>
          </cell>
          <cell r="B4274" t="str">
            <v/>
          </cell>
          <cell r="C4274" t="str">
            <v>EACH</v>
          </cell>
          <cell r="D4274" t="str">
            <v>COMBINATION OVERHEAD SIGN SUPPORT, TYPE TC-16.22, DESIGN 9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630E73531</v>
          </cell>
          <cell r="B4275" t="str">
            <v/>
          </cell>
          <cell r="C4275" t="str">
            <v>EACH</v>
          </cell>
          <cell r="D4275" t="str">
            <v>COMBINATION OVERHEAD SIGN SUPPORT, TYPE TC-16.22, DESIGN 9, AS PER PLAN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630E73540</v>
          </cell>
          <cell r="B4276" t="str">
            <v/>
          </cell>
          <cell r="C4276" t="str">
            <v>EACH</v>
          </cell>
          <cell r="D4276" t="str">
            <v>COMBINATION OVERHEAD SIGN SUPPORT, TYPE TC-16.22, DESIGN 12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630E73541</v>
          </cell>
          <cell r="B4277" t="str">
            <v/>
          </cell>
          <cell r="C4277" t="str">
            <v>EACH</v>
          </cell>
          <cell r="D4277" t="str">
            <v>COMBINATION OVERHEAD SIGN SUPPORT, TYPE TC-16.22, DESIGN 12, AS PER PLAN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630E73550</v>
          </cell>
          <cell r="B4278" t="str">
            <v/>
          </cell>
          <cell r="C4278" t="str">
            <v>EACH</v>
          </cell>
          <cell r="D4278" t="str">
            <v>COMBINATION OVERHEAD SIGN SUPPORT, TYPE TC-16.22, DESIGN 13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630E73551</v>
          </cell>
          <cell r="B4279" t="str">
            <v/>
          </cell>
          <cell r="C4279" t="str">
            <v>EACH</v>
          </cell>
          <cell r="D4279" t="str">
            <v>COMBINATION OVERHEAD SIGN SUPPORT, TYPE TC-16.22, DESIGN 13, AS PER PLAN</v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630E73560</v>
          </cell>
          <cell r="B4280" t="str">
            <v/>
          </cell>
          <cell r="C4280" t="str">
            <v>EACH</v>
          </cell>
          <cell r="D4280" t="str">
            <v>COMBINATION OVERHEAD SIGN SUPPORT, TYPE TC-16.22, DESIGN 14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630E73561</v>
          </cell>
          <cell r="B4281" t="str">
            <v/>
          </cell>
          <cell r="C4281" t="str">
            <v>EACH</v>
          </cell>
          <cell r="D4281" t="str">
            <v>COMBINATION OVERHEAD SIGN SUPPORT, TYPE TC-16.22, DESIGN 14,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630E74500</v>
          </cell>
          <cell r="B4282" t="str">
            <v/>
          </cell>
          <cell r="C4282" t="str">
            <v>EACH</v>
          </cell>
          <cell r="D4282" t="str">
            <v>OVERHEAD SIGN SUPPORT, MISC.:</v>
          </cell>
          <cell r="E4282" t="str">
            <v/>
          </cell>
          <cell r="F4282" t="str">
            <v>ADD SUPPLEMENTAL DESCRIPTION</v>
          </cell>
          <cell r="G4282">
            <v>1</v>
          </cell>
        </row>
        <row r="4283">
          <cell r="A4283" t="str">
            <v>630E74600</v>
          </cell>
          <cell r="B4283" t="str">
            <v/>
          </cell>
          <cell r="C4283" t="str">
            <v>EACH</v>
          </cell>
          <cell r="D4283" t="str">
            <v>OVERHEAD SIGN SUPPORT, INSTALLATION ONLY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630E74601</v>
          </cell>
          <cell r="B4284" t="str">
            <v/>
          </cell>
          <cell r="C4284" t="str">
            <v>EACH</v>
          </cell>
          <cell r="D4284" t="str">
            <v>OVERHEAD SIGN SUPPORT, INSTALLATION ONLY, AS PER PLAN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630E74700</v>
          </cell>
          <cell r="B4285" t="str">
            <v/>
          </cell>
          <cell r="C4285" t="str">
            <v>EACH</v>
          </cell>
          <cell r="D4285" t="str">
            <v>OVERHEAD SIGN SUPPORT MODIFICATION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630E74701</v>
          </cell>
          <cell r="B4286" t="str">
            <v/>
          </cell>
          <cell r="C4286" t="str">
            <v>EACH</v>
          </cell>
          <cell r="D4286" t="str">
            <v>OVERHEAD SIGN SUPPORT MODIFICATION, AS PER PLAN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630E75000</v>
          </cell>
          <cell r="B4287" t="str">
            <v/>
          </cell>
          <cell r="C4287" t="str">
            <v>EACH</v>
          </cell>
          <cell r="D4287" t="str">
            <v>SIGN ATTACHMENT ASSEMBLY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630E75001</v>
          </cell>
          <cell r="B4288" t="str">
            <v/>
          </cell>
          <cell r="C4288" t="str">
            <v>EACH</v>
          </cell>
          <cell r="D4288" t="str">
            <v>SIGN ATTACHMENT ASSEMBLY, AS PER PLAN</v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630E75400</v>
          </cell>
          <cell r="B4289" t="str">
            <v/>
          </cell>
          <cell r="C4289" t="str">
            <v>EACH</v>
          </cell>
          <cell r="D4289" t="str">
            <v>SPAN WIRE SIGN SUPPORT, TYPE TC-17.10, DESIGN 4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630E75401</v>
          </cell>
          <cell r="B4290" t="str">
            <v/>
          </cell>
          <cell r="C4290" t="str">
            <v>EACH</v>
          </cell>
          <cell r="D4290" t="str">
            <v>SPAN WIRE SIGN SUPPORT, TYPE TC-17.10, DESIGN 4, AS PER PLAN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630E75500</v>
          </cell>
          <cell r="B4291" t="str">
            <v/>
          </cell>
          <cell r="C4291" t="str">
            <v>EACH</v>
          </cell>
          <cell r="D4291" t="str">
            <v>SPAN WIRE SIGN SUPPORT, TYPE TC-17.10, DESIGN 5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630E75501</v>
          </cell>
          <cell r="B4292" t="str">
            <v/>
          </cell>
          <cell r="C4292" t="str">
            <v>EACH</v>
          </cell>
          <cell r="D4292" t="str">
            <v>SPAN WIRE SIGN SUPPORT, TYPE TC-17.10, DESIGN 5, AS PER PLAN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630E75600</v>
          </cell>
          <cell r="B4293" t="str">
            <v/>
          </cell>
          <cell r="C4293" t="str">
            <v>EACH</v>
          </cell>
          <cell r="D4293" t="str">
            <v>SPAN WIRE SIGN SUPPORT, TYPE TC-17.10, DESIGN 6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630E75601</v>
          </cell>
          <cell r="B4294" t="str">
            <v/>
          </cell>
          <cell r="C4294" t="str">
            <v>EACH</v>
          </cell>
          <cell r="D4294" t="str">
            <v>SPAN WIRE SIGN SUPPORT, TYPE TC-17.10, DESIGN 6, AS PER PLAN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630E75700</v>
          </cell>
          <cell r="B4295" t="str">
            <v/>
          </cell>
          <cell r="C4295" t="str">
            <v>EACH</v>
          </cell>
          <cell r="D4295" t="str">
            <v>SPAN WIRE SIGN SUPPORT, TYPE TC-17.10, DESIGN 7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630E75701</v>
          </cell>
          <cell r="B4296" t="str">
            <v/>
          </cell>
          <cell r="C4296" t="str">
            <v>EACH</v>
          </cell>
          <cell r="D4296" t="str">
            <v>SPAN WIRE SIGN SUPPORT, TYPE TC-17.10, DESIGN 7, AS PER PLAN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630E75800</v>
          </cell>
          <cell r="B4297" t="str">
            <v/>
          </cell>
          <cell r="C4297" t="str">
            <v>EACH</v>
          </cell>
          <cell r="D4297" t="str">
            <v>SPAN WIRE SIGN SUPPORT, TYPE TC-17.10, DESIGN 8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630E75801</v>
          </cell>
          <cell r="B4298" t="str">
            <v/>
          </cell>
          <cell r="C4298" t="str">
            <v>EACH</v>
          </cell>
          <cell r="D4298" t="str">
            <v>SPAN WIRE SIGN SUPPORT, TYPE TC-17.10, DESIGN 8, AS PER PLAN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630E75900</v>
          </cell>
          <cell r="B4299" t="str">
            <v/>
          </cell>
          <cell r="C4299" t="str">
            <v>EACH</v>
          </cell>
          <cell r="D4299" t="str">
            <v>SPAN WIRE SIGN SUPPORT, TYPE TC-17.10, DESIGN 9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630E75901</v>
          </cell>
          <cell r="B4300" t="str">
            <v/>
          </cell>
          <cell r="C4300" t="str">
            <v>EACH</v>
          </cell>
          <cell r="D4300" t="str">
            <v>SPAN WIRE SIGN SUPPORT, TYPE TC-17.10, DESIGN 9, AS PER PLAN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630E76000</v>
          </cell>
          <cell r="B4301" t="str">
            <v/>
          </cell>
          <cell r="C4301" t="str">
            <v>EACH</v>
          </cell>
          <cell r="D4301" t="str">
            <v>SPAN WIRE SIGN SUPPORT, TYPE TC-17.10, DESIGN 10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630E76001</v>
          </cell>
          <cell r="B4302" t="str">
            <v/>
          </cell>
          <cell r="C4302" t="str">
            <v>EACH</v>
          </cell>
          <cell r="D4302" t="str">
            <v>SPAN WIRE SIGN SUPPORT, TYPE TC-17.10, DESIGN 10, AS PER PLAN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630E76100</v>
          </cell>
          <cell r="B4303" t="str">
            <v/>
          </cell>
          <cell r="C4303" t="str">
            <v>EACH</v>
          </cell>
          <cell r="D4303" t="str">
            <v>SPAN WIRE SIGN SUPPORT, TYPE TC-17.10, DESIGN 11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630E76101</v>
          </cell>
          <cell r="B4304" t="str">
            <v/>
          </cell>
          <cell r="C4304" t="str">
            <v>EACH</v>
          </cell>
          <cell r="D4304" t="str">
            <v>SPAN WIRE SIGN SUPPORT, TYPE TC-17.10, DESIGN 11, AS PER PLAN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630E76200</v>
          </cell>
          <cell r="B4305" t="str">
            <v/>
          </cell>
          <cell r="C4305" t="str">
            <v>EACH</v>
          </cell>
          <cell r="D4305" t="str">
            <v>SPAN WIRE SIGN SUPPORT, TYPE TC-17.10, DESIGN 12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630E76201</v>
          </cell>
          <cell r="B4306" t="str">
            <v/>
          </cell>
          <cell r="C4306" t="str">
            <v>EACH</v>
          </cell>
          <cell r="D4306" t="str">
            <v>SPAN WIRE SIGN SUPPORT, TYPE TC-17.10, DESIGN 12, AS PER PLAN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630E76520</v>
          </cell>
          <cell r="B4307" t="str">
            <v/>
          </cell>
          <cell r="C4307" t="str">
            <v>EACH</v>
          </cell>
          <cell r="D4307" t="str">
            <v>SPAN WIRE SIGN SUPPORT, TYPE TC-17.11, DESIGN 8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630E76521</v>
          </cell>
          <cell r="B4308" t="str">
            <v/>
          </cell>
          <cell r="C4308" t="str">
            <v>EACH</v>
          </cell>
          <cell r="D4308" t="str">
            <v>SPAN WIRE SIGN SUPPORT, TYPE TC-17.11, DESIGN 8, AS PER PLAN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630E76530</v>
          </cell>
          <cell r="B4309" t="str">
            <v/>
          </cell>
          <cell r="C4309" t="str">
            <v>EACH</v>
          </cell>
          <cell r="D4309" t="str">
            <v>SPAN WIRE SIGN SUPPORT, TYPE TC-17.11, DESIGN 10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630E76531</v>
          </cell>
          <cell r="B4310" t="str">
            <v/>
          </cell>
          <cell r="C4310" t="str">
            <v>EACH</v>
          </cell>
          <cell r="D4310" t="str">
            <v>SPAN WIRE SIGN SUPPORT, TYPE TC-17.11, DESIGN 10, AS PER PLAN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630E76540</v>
          </cell>
          <cell r="B4311" t="str">
            <v/>
          </cell>
          <cell r="C4311" t="str">
            <v>EACH</v>
          </cell>
          <cell r="D4311" t="str">
            <v>SPAN WIRE SIGN SUPPORT, TYPE TC-17.11, DESIGN 12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630E76541</v>
          </cell>
          <cell r="B4312" t="str">
            <v/>
          </cell>
          <cell r="C4312" t="str">
            <v>EACH</v>
          </cell>
          <cell r="D4312" t="str">
            <v>SPAN WIRE SIGN SUPPORT, TYPE TC-17.11, DESIGN 12, AS PER PLAN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630E76550</v>
          </cell>
          <cell r="B4313" t="str">
            <v/>
          </cell>
          <cell r="C4313" t="str">
            <v>EACH</v>
          </cell>
          <cell r="D4313" t="str">
            <v>SPAN WIRE SIGN SUPPORT, TYPE TC-17.11, DESIGN 13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630E76551</v>
          </cell>
          <cell r="B4314" t="str">
            <v/>
          </cell>
          <cell r="C4314" t="str">
            <v>EACH</v>
          </cell>
          <cell r="D4314" t="str">
            <v>SPAN WIRE SIGN SUPPORT, TYPE TC-17.11, DESIGN 13, AS PER PLAN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630E76560</v>
          </cell>
          <cell r="B4315" t="str">
            <v/>
          </cell>
          <cell r="C4315" t="str">
            <v>EACH</v>
          </cell>
          <cell r="D4315" t="str">
            <v>SPAN WIRE SIGN SUPPORT, TYPE TC-17.11, DESIGN 14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630E76561</v>
          </cell>
          <cell r="B4316" t="str">
            <v/>
          </cell>
          <cell r="C4316" t="str">
            <v>EACH</v>
          </cell>
          <cell r="D4316" t="str">
            <v>SPAN WIRE SIGN SUPPORT, TYPE TC-17.11, DESIGN 14, AS PER PLAN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630E77000</v>
          </cell>
          <cell r="B4317" t="str">
            <v/>
          </cell>
          <cell r="C4317" t="str">
            <v>EACH</v>
          </cell>
          <cell r="D4317" t="str">
            <v>OVERPASS STRUCTURE MOUNTED SIGN SUPPORT, TYPE TC-18.24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630E77001</v>
          </cell>
          <cell r="B4318" t="str">
            <v/>
          </cell>
          <cell r="C4318" t="str">
            <v>EACH</v>
          </cell>
          <cell r="D4318" t="str">
            <v>OVERPASS STRUCTURE MOUNTED SIGN SUPPORT, TYPE TC-18.24, AS PER PLAN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630E77100</v>
          </cell>
          <cell r="B4319" t="str">
            <v/>
          </cell>
          <cell r="C4319" t="str">
            <v>EACH</v>
          </cell>
          <cell r="D4319" t="str">
            <v>OVERPASS STRUCTURE MOUNTED SIGN SUPPORT, TYPE TC-18.26, DESIGN 1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630E77101</v>
          </cell>
          <cell r="B4320" t="str">
            <v/>
          </cell>
          <cell r="C4320" t="str">
            <v>EACH</v>
          </cell>
          <cell r="D4320" t="str">
            <v>OVERPASS STRUCTURE MOUNTED SIGN SUPPORT, TYPE TC-18.26, DESIGN 1, AS PER PLAN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630E77200</v>
          </cell>
          <cell r="B4321" t="str">
            <v/>
          </cell>
          <cell r="C4321" t="str">
            <v>EACH</v>
          </cell>
          <cell r="D4321" t="str">
            <v>OVERPASS STRUCTURE MOUNTED SIGN SUPPORT, TYPE TC-18.26, DESIGN 2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630E77201</v>
          </cell>
          <cell r="B4322" t="str">
            <v/>
          </cell>
          <cell r="C4322" t="str">
            <v>EACH</v>
          </cell>
          <cell r="D4322" t="str">
            <v>OVERPASS STRUCTURE MOUNTED SIGN SUPPORT, TYPE TC-18.26, DESIGN 2, AS PER PLAN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630E77300</v>
          </cell>
          <cell r="B4323" t="str">
            <v/>
          </cell>
          <cell r="C4323" t="str">
            <v>EACH</v>
          </cell>
          <cell r="D4323" t="str">
            <v>OVERPASS STRUCTURE MOUNTED SIGN SUPPORT, TYPE TC-18.26, DESIGN 3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630E77301</v>
          </cell>
          <cell r="B4324" t="str">
            <v/>
          </cell>
          <cell r="C4324" t="str">
            <v>EACH</v>
          </cell>
          <cell r="D4324" t="str">
            <v>OVERPASS STRUCTURE MOUNTED SIGN SUPPORT, TYPE TC-18.26, DESIGN 3, AS PER PLAN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630E77400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4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630E77401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4, AS PER PLAN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630E77500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5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630E77501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5, AS PER PLAN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630E77600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6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630E77601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6, AS PER PLAN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630E77700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7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630E77701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7, AS PER PLAN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630E77800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8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630E77801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8, AS PER PLAN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630E77900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9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630E77901</v>
          </cell>
          <cell r="B4336" t="str">
            <v/>
          </cell>
          <cell r="C4336" t="str">
            <v>EACH</v>
          </cell>
          <cell r="D4336" t="str">
            <v>OVERPASS STRUCTURE MOUNTED SIGN SUPPORT, TYPE TC-18.26, DESIGN 9, AS PER PLAN</v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630E78000</v>
          </cell>
          <cell r="B4337" t="str">
            <v/>
          </cell>
          <cell r="C4337" t="str">
            <v>EACH</v>
          </cell>
          <cell r="D4337" t="str">
            <v>OVERPASS STRUCTURE MOUNTED SIGN SUPPORT, TYPE TC-18.26, DESIGN 10</v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630E78001</v>
          </cell>
          <cell r="B4338" t="str">
            <v/>
          </cell>
          <cell r="C4338" t="str">
            <v>EACH</v>
          </cell>
          <cell r="D4338" t="str">
            <v>OVERPASS STRUCTURE MOUNTED SIGN SUPPORT, TYPE TC-18.26, DESIGN 10, AS PER PLAN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630E78500</v>
          </cell>
          <cell r="B4339" t="str">
            <v/>
          </cell>
          <cell r="C4339" t="str">
            <v>EACH</v>
          </cell>
          <cell r="D4339" t="str">
            <v>SPECIAL - DYE PENETRANT TEST</v>
          </cell>
          <cell r="E4339" t="str">
            <v/>
          </cell>
          <cell r="F4339" t="str">
            <v>CHECK UNIT OF MEASURE</v>
          </cell>
          <cell r="G4339">
            <v>0</v>
          </cell>
        </row>
        <row r="4340">
          <cell r="A4340" t="str">
            <v>630E78600</v>
          </cell>
          <cell r="B4340" t="str">
            <v/>
          </cell>
          <cell r="C4340" t="str">
            <v>LS</v>
          </cell>
          <cell r="D4340" t="str">
            <v>SPECIAL - DYE PENETRANT TEST</v>
          </cell>
          <cell r="E4340" t="str">
            <v/>
          </cell>
          <cell r="F4340" t="str">
            <v>CHECK UNIT OF MEASURE</v>
          </cell>
          <cell r="G4340">
            <v>0</v>
          </cell>
        </row>
        <row r="4341">
          <cell r="A4341" t="str">
            <v>630E79000</v>
          </cell>
          <cell r="B4341" t="str">
            <v/>
          </cell>
          <cell r="C4341" t="str">
            <v>EACH</v>
          </cell>
          <cell r="D4341" t="str">
            <v>SIGN HANGER ASSEMBLY, SPAN WIRE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630E79001</v>
          </cell>
          <cell r="B4342" t="str">
            <v/>
          </cell>
          <cell r="C4342" t="str">
            <v>EACH</v>
          </cell>
          <cell r="D4342" t="str">
            <v>SIGN HANGER ASSEMBLY, SPAN WIRE, AS PER PLAN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630E79100</v>
          </cell>
          <cell r="B4343" t="str">
            <v/>
          </cell>
          <cell r="C4343" t="str">
            <v>EACH</v>
          </cell>
          <cell r="D4343" t="str">
            <v>SIGN HANGER ASSEMBLY, MAST ARM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630E79101</v>
          </cell>
          <cell r="B4344" t="str">
            <v/>
          </cell>
          <cell r="C4344" t="str">
            <v>EACH</v>
          </cell>
          <cell r="D4344" t="str">
            <v>SIGN HANGER ASSEMBLY, MAST ARM, AS PER PLAN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630E79200</v>
          </cell>
          <cell r="B4345" t="str">
            <v/>
          </cell>
          <cell r="C4345" t="str">
            <v>EACH</v>
          </cell>
          <cell r="D4345" t="str">
            <v>SIGN ATTACHMENT ASSEMBLY, MAST ARM</v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630E79201</v>
          </cell>
          <cell r="B4346" t="str">
            <v/>
          </cell>
          <cell r="C4346" t="str">
            <v>EACH</v>
          </cell>
          <cell r="D4346" t="str">
            <v>SIGN ATTACHMENT ASSEMBLY, MAST ARM, AS PER PLAN</v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630E79500</v>
          </cell>
          <cell r="B4347" t="str">
            <v/>
          </cell>
          <cell r="C4347" t="str">
            <v>EACH</v>
          </cell>
          <cell r="D4347" t="str">
            <v>SIGN SUPPORT ASSEMBLY, POLE MOUNTED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630E79501</v>
          </cell>
          <cell r="B4348" t="str">
            <v/>
          </cell>
          <cell r="C4348" t="str">
            <v>EACH</v>
          </cell>
          <cell r="D4348" t="str">
            <v>SIGN SUPPORT ASSEMBLY, POLE MOUNTED, AS PER PLAN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630E79600</v>
          </cell>
          <cell r="B4349" t="str">
            <v/>
          </cell>
          <cell r="C4349" t="str">
            <v>EACH</v>
          </cell>
          <cell r="D4349" t="str">
            <v>SIGN SUPPORT ASSEMBLY, BRIDGE MOUNTED, TYPE 1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630E79601</v>
          </cell>
          <cell r="B4350" t="str">
            <v/>
          </cell>
          <cell r="C4350" t="str">
            <v>EACH</v>
          </cell>
          <cell r="D4350" t="str">
            <v>SIGN SUPPORT ASSEMBLY, BRIDGE MOUNTED, TYPE 1, AS PER PLAN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630E79604</v>
          </cell>
          <cell r="B4351" t="str">
            <v/>
          </cell>
          <cell r="C4351" t="str">
            <v>EACH</v>
          </cell>
          <cell r="D4351" t="str">
            <v>SIGN SUPPORT ASSEMBLY, BRIDGE MOUNTED, TYPE 2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630E79605</v>
          </cell>
          <cell r="B4352" t="str">
            <v/>
          </cell>
          <cell r="C4352" t="str">
            <v>EACH</v>
          </cell>
          <cell r="D4352" t="str">
            <v>SIGN SUPPORT ASSEMBLY, BRIDGE MOUNTED, TYPE 2, AS PER PLAN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630E79610</v>
          </cell>
          <cell r="B4353" t="str">
            <v/>
          </cell>
          <cell r="C4353" t="str">
            <v>EACH</v>
          </cell>
          <cell r="D4353" t="str">
            <v>SIGN SUPPORT ASSEMBLY, BARRIER MOUNTED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630E79611</v>
          </cell>
          <cell r="B4354" t="str">
            <v/>
          </cell>
          <cell r="C4354" t="str">
            <v>EACH</v>
          </cell>
          <cell r="D4354" t="str">
            <v>SIGN SUPPORT ASSEMBLY, BARRIER MOUNTED, AS PER PLAN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630E80100</v>
          </cell>
          <cell r="B4355" t="str">
            <v/>
          </cell>
          <cell r="C4355" t="str">
            <v>SF</v>
          </cell>
          <cell r="D4355" t="str">
            <v>SIGN, FLAT SHEET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630E80101</v>
          </cell>
          <cell r="B4356" t="str">
            <v/>
          </cell>
          <cell r="C4356" t="str">
            <v>SF</v>
          </cell>
          <cell r="D4356" t="str">
            <v>SIGN, FLAT SHEET, AS PER PLAN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630E80200</v>
          </cell>
          <cell r="B4357" t="str">
            <v/>
          </cell>
          <cell r="C4357" t="str">
            <v>SF</v>
          </cell>
          <cell r="D4357" t="str">
            <v>SIGN, GROUND MOUNTED EXTRUSHEET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630E80201</v>
          </cell>
          <cell r="B4358" t="str">
            <v/>
          </cell>
          <cell r="C4358" t="str">
            <v>SF</v>
          </cell>
          <cell r="D4358" t="str">
            <v>SIGN, GROUND MOUNTED EXTRUSHEET, AS PER PLAN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630E80224</v>
          </cell>
          <cell r="B4359" t="str">
            <v/>
          </cell>
          <cell r="C4359" t="str">
            <v>SF</v>
          </cell>
          <cell r="D4359" t="str">
            <v>SIGN, OVERHEAD EXTRUSHEET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630E80225</v>
          </cell>
          <cell r="B4360" t="str">
            <v/>
          </cell>
          <cell r="C4360" t="str">
            <v>SF</v>
          </cell>
          <cell r="D4360" t="str">
            <v>SIGN, OVERHEAD EXTRUSHEET, AS PER PLAN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630E80228</v>
          </cell>
          <cell r="B4361" t="str">
            <v/>
          </cell>
          <cell r="C4361" t="str">
            <v>EACH</v>
          </cell>
          <cell r="D4361" t="str">
            <v>SIGN, OVERHEAD EXTRUSHEET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630E80229</v>
          </cell>
          <cell r="B4362" t="str">
            <v/>
          </cell>
          <cell r="C4362" t="str">
            <v>EACH</v>
          </cell>
          <cell r="D4362" t="str">
            <v>SIGN, OVERHEAD EXTRUSHEET, AS PER PLAN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630E80300</v>
          </cell>
          <cell r="B4363" t="str">
            <v/>
          </cell>
          <cell r="C4363" t="str">
            <v>SF</v>
          </cell>
          <cell r="D4363" t="str">
            <v>SIGN, TEMPORARY OVERLAY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630E80301</v>
          </cell>
          <cell r="B4364" t="str">
            <v/>
          </cell>
          <cell r="C4364" t="str">
            <v>SF</v>
          </cell>
          <cell r="D4364" t="str">
            <v>SIGN, TEMPORARY OVERLAY, AS PER PLAN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630E80400</v>
          </cell>
          <cell r="B4365" t="str">
            <v/>
          </cell>
          <cell r="C4365" t="str">
            <v>SF</v>
          </cell>
          <cell r="D4365" t="str">
            <v>SIGN, PERMANENT OVERLAY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630E80401</v>
          </cell>
          <cell r="B4366" t="str">
            <v/>
          </cell>
          <cell r="C4366" t="str">
            <v>SF</v>
          </cell>
          <cell r="D4366" t="str">
            <v>SIGN, PERMANENT OVERLAY,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630E80406</v>
          </cell>
          <cell r="B4367" t="str">
            <v/>
          </cell>
          <cell r="C4367" t="str">
            <v>SF</v>
          </cell>
          <cell r="D4367" t="str">
            <v>SPECIAL - SIGN REWORKED, PERMANENT OVERLAY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630E80500</v>
          </cell>
          <cell r="B4368" t="str">
            <v/>
          </cell>
          <cell r="C4368" t="str">
            <v>EACH</v>
          </cell>
          <cell r="D4368" t="str">
            <v>SIGN, DOUBLE FACED, STREET NAME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630E80501</v>
          </cell>
          <cell r="B4369" t="str">
            <v/>
          </cell>
          <cell r="C4369" t="str">
            <v>EACH</v>
          </cell>
          <cell r="D4369" t="str">
            <v>SIGN, DOUBLE FACED, STREET NAME, AS PER PLAN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630E80510</v>
          </cell>
          <cell r="B4370" t="str">
            <v/>
          </cell>
          <cell r="C4370" t="str">
            <v>EACH</v>
          </cell>
          <cell r="D4370" t="str">
            <v>SIGN, STREET NAME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630E80511</v>
          </cell>
          <cell r="B4371" t="str">
            <v/>
          </cell>
          <cell r="C4371" t="str">
            <v>EACH</v>
          </cell>
          <cell r="D4371" t="str">
            <v>SIGN, STREET NAME, AS PER PLAN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630E80600</v>
          </cell>
          <cell r="B4372" t="str">
            <v/>
          </cell>
          <cell r="C4372" t="str">
            <v>EACH</v>
          </cell>
          <cell r="D4372" t="str">
            <v>SIGN, DOUBLE FACED, MILE MARKER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630E80601</v>
          </cell>
          <cell r="B4373" t="str">
            <v/>
          </cell>
          <cell r="C4373" t="str">
            <v>EACH</v>
          </cell>
          <cell r="D4373" t="str">
            <v>SIGN, DOUBLE FACED, MILE MARKER, AS PER PLAN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630E81000</v>
          </cell>
          <cell r="B4374" t="str">
            <v/>
          </cell>
          <cell r="C4374" t="str">
            <v>EACH</v>
          </cell>
          <cell r="D4374" t="str">
            <v>MAINLINE REFERENCE MARKER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630E81010</v>
          </cell>
          <cell r="B4375" t="str">
            <v/>
          </cell>
          <cell r="C4375" t="str">
            <v>EACH</v>
          </cell>
          <cell r="D4375" t="str">
            <v>RAMP REFERENCE MARKER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630E81011</v>
          </cell>
          <cell r="B4376" t="str">
            <v/>
          </cell>
          <cell r="C4376" t="str">
            <v>EACH</v>
          </cell>
          <cell r="D4376" t="str">
            <v>RAMP REFERENCE MARKER, AS PER PLAN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630E81020</v>
          </cell>
          <cell r="B4377" t="str">
            <v/>
          </cell>
          <cell r="C4377" t="str">
            <v>EACH</v>
          </cell>
          <cell r="D4377" t="str">
            <v>CONCRETE MEDIAN BARRIER SIGN BRACKET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630E81021</v>
          </cell>
          <cell r="B4378" t="str">
            <v/>
          </cell>
          <cell r="C4378" t="str">
            <v>EACH</v>
          </cell>
          <cell r="D4378" t="str">
            <v>CONCRETE MEDIAN BARRIER SIGN BRACKET, AS PER PLAN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630E81100</v>
          </cell>
          <cell r="B4379" t="str">
            <v/>
          </cell>
          <cell r="C4379" t="str">
            <v>SF</v>
          </cell>
          <cell r="D4379" t="str">
            <v>SIGN ERECTED, FLAT SHEET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630E81101</v>
          </cell>
          <cell r="B4380" t="str">
            <v/>
          </cell>
          <cell r="C4380" t="str">
            <v>SF</v>
          </cell>
          <cell r="D4380" t="str">
            <v>SIGN ERECTED, FLAT SHEET, AS PER PLAN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630E81200</v>
          </cell>
          <cell r="B4381" t="str">
            <v/>
          </cell>
          <cell r="C4381" t="str">
            <v>SF</v>
          </cell>
          <cell r="D4381" t="str">
            <v>SIGN ERECTED, EXTRUSHEET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630E81201</v>
          </cell>
          <cell r="B4382" t="str">
            <v/>
          </cell>
          <cell r="C4382" t="str">
            <v>SF</v>
          </cell>
          <cell r="D4382" t="str">
            <v>SIGN ERECTED, EXTRUSHEET, AS PER PLAN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630E81300</v>
          </cell>
          <cell r="B4383" t="str">
            <v/>
          </cell>
          <cell r="C4383" t="str">
            <v>SF</v>
          </cell>
          <cell r="D4383" t="str">
            <v>SIGN ERECTED, PERMANENT OVERLAY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630E81301</v>
          </cell>
          <cell r="B4384" t="str">
            <v/>
          </cell>
          <cell r="C4384" t="str">
            <v>SF</v>
          </cell>
          <cell r="D4384" t="str">
            <v>SIGN ERECTED, PERMANENT OVERLAY, AS PER PLAN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630E81304</v>
          </cell>
          <cell r="B4385" t="str">
            <v/>
          </cell>
          <cell r="C4385" t="str">
            <v>SF</v>
          </cell>
          <cell r="D4385" t="str">
            <v>SIGN ERECTED, TEMPORARY OVERLAY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630E81305</v>
          </cell>
          <cell r="B4386" t="str">
            <v/>
          </cell>
          <cell r="C4386" t="str">
            <v>SF</v>
          </cell>
          <cell r="D4386" t="str">
            <v>SIGN ERECTED, TEMPORARY OVERLAY, AS PER PLAN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630E82000</v>
          </cell>
          <cell r="B4387" t="str">
            <v/>
          </cell>
          <cell r="C4387" t="str">
            <v>EACH</v>
          </cell>
          <cell r="D4387" t="str">
            <v>SIGN BACKING ASSEMBLY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630E83000</v>
          </cell>
          <cell r="B4388" t="str">
            <v/>
          </cell>
          <cell r="C4388" t="str">
            <v>SF</v>
          </cell>
          <cell r="D4388" t="str">
            <v>COVERING OF SIGN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630E84000</v>
          </cell>
          <cell r="B4389" t="str">
            <v/>
          </cell>
          <cell r="C4389" t="str">
            <v>EACH</v>
          </cell>
          <cell r="D4389" t="str">
            <v>CONCRETE BARRIER MEDIAN OVERHEAD SIGN SUPPORT FOUNDATION, TYPE TC-21.40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630E84001</v>
          </cell>
          <cell r="B4390" t="str">
            <v/>
          </cell>
          <cell r="C4390" t="str">
            <v>EACH</v>
          </cell>
          <cell r="D4390" t="str">
            <v>CONCRETE BARRIER MEDIAN OVERHEAD SIGN SUPPORT FOUNDATION, TYPE TC-21.40, AS PER PLAN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630E84010</v>
          </cell>
          <cell r="B4391" t="str">
            <v/>
          </cell>
          <cell r="C4391" t="str">
            <v>EACH</v>
          </cell>
          <cell r="D4391" t="str">
            <v>CONCRETE BARRIER MEDIAN OVERHEAD SIGN SUPPORT FOUNDATION, TYPE TC-21.50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630E84011</v>
          </cell>
          <cell r="B4392" t="str">
            <v/>
          </cell>
          <cell r="C4392" t="str">
            <v>EACH</v>
          </cell>
          <cell r="D4392" t="str">
            <v>CONCRETE BARRIER MEDIAN OVERHEAD SIGN SUPPORT FOUNDATION, TYPE TC-21.50, AS PER PLAN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630E84500</v>
          </cell>
          <cell r="B4393" t="str">
            <v/>
          </cell>
          <cell r="C4393" t="str">
            <v>EACH</v>
          </cell>
          <cell r="D4393" t="str">
            <v>GROUND MOUNTED STRUCTURAL BEAM SUPPORT FOUNDATION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630E84501</v>
          </cell>
          <cell r="B4394" t="str">
            <v/>
          </cell>
          <cell r="C4394" t="str">
            <v>EACH</v>
          </cell>
          <cell r="D4394" t="str">
            <v>GROUND MOUNTED STRUCTURAL BEAM SUPPORT FOUNDATION, AS PER PLAN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630E84510</v>
          </cell>
          <cell r="B4395" t="str">
            <v/>
          </cell>
          <cell r="C4395" t="str">
            <v>EACH</v>
          </cell>
          <cell r="D4395" t="str">
            <v>RIGID OVERHEAD SIGN SUPPORT FOUNDATION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630E84511</v>
          </cell>
          <cell r="B4396" t="str">
            <v/>
          </cell>
          <cell r="C4396" t="str">
            <v>EACH</v>
          </cell>
          <cell r="D4396" t="str">
            <v>RIGID OVERHEAD SIGN SUPPORT FOUNDATION, AS PER PLAN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630E84520</v>
          </cell>
          <cell r="B4397" t="str">
            <v/>
          </cell>
          <cell r="C4397" t="str">
            <v>EACH</v>
          </cell>
          <cell r="D4397" t="str">
            <v>SPAN WIRE SIGN SUPPORT FOUNDATION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630E84521</v>
          </cell>
          <cell r="B4398" t="str">
            <v/>
          </cell>
          <cell r="C4398" t="str">
            <v>EACH</v>
          </cell>
          <cell r="D4398" t="str">
            <v>SPAN WIRE SIGN SUPPORT FOUNDATION, AS PER PLAN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630E84600</v>
          </cell>
          <cell r="B4399" t="str">
            <v/>
          </cell>
          <cell r="C4399" t="str">
            <v>EACH</v>
          </cell>
          <cell r="D4399" t="str">
            <v>GROUND MOUNTED PIPE SUPPORT FOUNDATION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630E84601</v>
          </cell>
          <cell r="B4400" t="str">
            <v/>
          </cell>
          <cell r="C4400" t="str">
            <v>EACH</v>
          </cell>
          <cell r="D4400" t="str">
            <v>GROUND MOUNTED PIPE SUPPORT FOUNDATION, AS PER PLAN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630E84900</v>
          </cell>
          <cell r="B4401" t="str">
            <v/>
          </cell>
          <cell r="C4401" t="str">
            <v>EACH</v>
          </cell>
          <cell r="D4401" t="str">
            <v>REMOVAL OF GROUND MOUNTED SIGN AND DISPOSAL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630E84901</v>
          </cell>
          <cell r="B4402" t="str">
            <v/>
          </cell>
          <cell r="C4402" t="str">
            <v>EACH</v>
          </cell>
          <cell r="D4402" t="str">
            <v>REMOVAL OF GROUND MOUNTED SIGN AND DISPOSAL, AS PER PLAN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630E85000</v>
          </cell>
          <cell r="B4403" t="str">
            <v/>
          </cell>
          <cell r="C4403" t="str">
            <v>EACH</v>
          </cell>
          <cell r="D4403" t="str">
            <v>REMOVAL OF GROUND MOUNTED SIGN AND STORAGE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630E85001</v>
          </cell>
          <cell r="B4404" t="str">
            <v/>
          </cell>
          <cell r="C4404" t="str">
            <v>EACH</v>
          </cell>
          <cell r="D4404" t="str">
            <v>REMOVAL OF GROUND MOUNTED SIGN AND STORAGE, AS PER PLAN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630E85100</v>
          </cell>
          <cell r="B4405" t="str">
            <v/>
          </cell>
          <cell r="C4405" t="str">
            <v>EACH</v>
          </cell>
          <cell r="D4405" t="str">
            <v>REMOVAL OF GROUND MOUNTED SIGN AND REERECTION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630E85101</v>
          </cell>
          <cell r="B4406" t="str">
            <v/>
          </cell>
          <cell r="C4406" t="str">
            <v>EACH</v>
          </cell>
          <cell r="D4406" t="str">
            <v>REMOVAL OF GROUND MOUNTED SIGN AND REERECTION, AS PER PLAN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630E85200</v>
          </cell>
          <cell r="B4407" t="str">
            <v/>
          </cell>
          <cell r="C4407" t="str">
            <v>EACH</v>
          </cell>
          <cell r="D4407" t="str">
            <v>REMOVAL OF GROUND MOUNTED SIGN AND DELIVERY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630E85201</v>
          </cell>
          <cell r="B4408" t="str">
            <v/>
          </cell>
          <cell r="C4408" t="str">
            <v>EACH</v>
          </cell>
          <cell r="D4408" t="str">
            <v>REMOVAL OF GROUND MOUNTED SIGN AND DELIVERY, AS PER PLAN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630E85400</v>
          </cell>
          <cell r="B4409" t="str">
            <v/>
          </cell>
          <cell r="C4409" t="str">
            <v>EACH</v>
          </cell>
          <cell r="D4409" t="str">
            <v>REMOVAL OF GROUND MOUNTED MAJOR SIGN AND DISPOSAL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630E85401</v>
          </cell>
          <cell r="B4410" t="str">
            <v/>
          </cell>
          <cell r="C4410" t="str">
            <v>EACH</v>
          </cell>
          <cell r="D4410" t="str">
            <v>REMOVAL OF GROUND MOUNTED MAJOR SIGN AND DISPOSAL, AS PER PLAN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630E85500</v>
          </cell>
          <cell r="B4411" t="str">
            <v/>
          </cell>
          <cell r="C4411" t="str">
            <v>EACH</v>
          </cell>
          <cell r="D4411" t="str">
            <v>REMOVAL OF GROUND MOUNTED MAJOR SIGN AND STORAGE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630E85501</v>
          </cell>
          <cell r="B4412" t="str">
            <v/>
          </cell>
          <cell r="C4412" t="str">
            <v>EACH</v>
          </cell>
          <cell r="D4412" t="str">
            <v>REMOVAL OF GROUND MOUNTED MAJOR SIGN AND STORAGE, AS PER PLAN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630E85600</v>
          </cell>
          <cell r="B4413" t="str">
            <v/>
          </cell>
          <cell r="C4413" t="str">
            <v>EACH</v>
          </cell>
          <cell r="D4413" t="str">
            <v>REMOVAL OF GROUND MOUNTED MAJOR SIGN AND REERECTION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630E85601</v>
          </cell>
          <cell r="B4414" t="str">
            <v/>
          </cell>
          <cell r="C4414" t="str">
            <v>EACH</v>
          </cell>
          <cell r="D4414" t="str">
            <v>REMOVAL OF GROUND MOUNTED MAJOR SIGN AND REERECTION, AS PER PLAN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630E85700</v>
          </cell>
          <cell r="B4415" t="str">
            <v/>
          </cell>
          <cell r="C4415" t="str">
            <v>EACH</v>
          </cell>
          <cell r="D4415" t="str">
            <v>REMOVAL OF GROUND MOUNTED MAJOR SIGN AND DELIVERY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630E85701</v>
          </cell>
          <cell r="B4416" t="str">
            <v/>
          </cell>
          <cell r="C4416" t="str">
            <v>EACH</v>
          </cell>
          <cell r="D4416" t="str">
            <v>REMOVAL OF GROUND MOUNTED MAJOR SIGN AND DELIVERY, AS PER PLAN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630E86002</v>
          </cell>
          <cell r="B4417" t="str">
            <v/>
          </cell>
          <cell r="C4417" t="str">
            <v>EACH</v>
          </cell>
          <cell r="D4417" t="str">
            <v>REMOVAL OF GROUND MOUNTED POST SUPPORT AND DISPOSAL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630E86003</v>
          </cell>
          <cell r="B4418" t="str">
            <v/>
          </cell>
          <cell r="C4418" t="str">
            <v>EACH</v>
          </cell>
          <cell r="D4418" t="str">
            <v>REMOVAL OF GROUND MOUNTED POST SUPPORT AND DISPOSAL, AS PER PLAN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630E86006</v>
          </cell>
          <cell r="B4419" t="str">
            <v/>
          </cell>
          <cell r="C4419" t="str">
            <v>EACH</v>
          </cell>
          <cell r="D4419" t="str">
            <v>REMOVAL OF GROUND MOUNTED POST SUPPORT AND STORAGE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630E86007</v>
          </cell>
          <cell r="B4420" t="str">
            <v/>
          </cell>
          <cell r="C4420" t="str">
            <v>EACH</v>
          </cell>
          <cell r="D4420" t="str">
            <v>REMOVAL OF GROUND MOUNTED POST SUPPORT AND STORAGE, AS PER PLAN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630E86010</v>
          </cell>
          <cell r="B4421" t="str">
            <v/>
          </cell>
          <cell r="C4421" t="str">
            <v>EACH</v>
          </cell>
          <cell r="D4421" t="str">
            <v>REMOVAL OF GROUND MOUNTED POST SUPPORT AND REERECTION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630E86011</v>
          </cell>
          <cell r="B4422" t="str">
            <v/>
          </cell>
          <cell r="C4422" t="str">
            <v>EACH</v>
          </cell>
          <cell r="D4422" t="str">
            <v>REMOVAL OF GROUND MOUNTED POST SUPPORT AND REERECTION,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630E86050</v>
          </cell>
          <cell r="B4423" t="str">
            <v/>
          </cell>
          <cell r="C4423" t="str">
            <v>EACH</v>
          </cell>
          <cell r="D4423" t="str">
            <v>REMOVAL OF GROUND MOUNTED POST SUPPORT AND DELIVERY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630E86102</v>
          </cell>
          <cell r="B4424" t="str">
            <v/>
          </cell>
          <cell r="C4424" t="str">
            <v>EACH</v>
          </cell>
          <cell r="D4424" t="str">
            <v>REMOVAL OF GROUND MOUNTED STRUCTURAL BEAM SUPPORT AND DISPOSAL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630E86103</v>
          </cell>
          <cell r="B4425" t="str">
            <v/>
          </cell>
          <cell r="C4425" t="str">
            <v>EACH</v>
          </cell>
          <cell r="D4425" t="str">
            <v>REMOVAL OF GROUND MOUNTED STRUCTURAL BEAM SUPPORT AND DISPOSAL, AS PER PLAN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630E86204</v>
          </cell>
          <cell r="B4426" t="str">
            <v/>
          </cell>
          <cell r="C4426" t="str">
            <v>EACH</v>
          </cell>
          <cell r="D4426" t="str">
            <v>REMOVAL OF GROUND MOUNTED STRUCTURAL BEAM SUPPORT AND STORAGE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630E86205</v>
          </cell>
          <cell r="B4427" t="str">
            <v/>
          </cell>
          <cell r="C4427" t="str">
            <v>EACH</v>
          </cell>
          <cell r="D4427" t="str">
            <v>REMOVAL OF GROUND MOUNTED STRUCTURAL BEAM SUPPORT AND STORAGE, AS PER PLAN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630E86250</v>
          </cell>
          <cell r="B4428" t="str">
            <v/>
          </cell>
          <cell r="C4428" t="str">
            <v>EACH</v>
          </cell>
          <cell r="D4428" t="str">
            <v>REMOVAL OF GROUND MOUNTED STRUCTURAL BEAM SUPPORT AND REERECTION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630E86251</v>
          </cell>
          <cell r="B4429" t="str">
            <v/>
          </cell>
          <cell r="C4429" t="str">
            <v>EACH</v>
          </cell>
          <cell r="D4429" t="str">
            <v>REMOVAL OF GROUND MOUNTED STRUCTURAL BEAM SUPPORT AND REERECTION, AS PER PLAN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630E86260</v>
          </cell>
          <cell r="B4430" t="str">
            <v/>
          </cell>
          <cell r="C4430" t="str">
            <v>EACH</v>
          </cell>
          <cell r="D4430" t="str">
            <v>REMOVAL OF GROUND MOUNTED STRUCTURAL BEAM SUPPORT AND DELIVERY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630E86261</v>
          </cell>
          <cell r="B4431" t="str">
            <v/>
          </cell>
          <cell r="C4431" t="str">
            <v>EACH</v>
          </cell>
          <cell r="D4431" t="str">
            <v>REMOVAL OF GROUND MOUNTED STRUCTURAL BEAM SUPPORT AND DELIVERY, AS PER PLAN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630E86270</v>
          </cell>
          <cell r="B4432" t="str">
            <v/>
          </cell>
          <cell r="C4432" t="str">
            <v>EACH</v>
          </cell>
          <cell r="D4432" t="str">
            <v>REMOVAL OF GROUND MOUNTED PIPE SUPPORT AND STORAGE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630E86271</v>
          </cell>
          <cell r="B4433" t="str">
            <v/>
          </cell>
          <cell r="C4433" t="str">
            <v>EACH</v>
          </cell>
          <cell r="D4433" t="str">
            <v>REMOVAL OF GROUND MOUNTED PIPE SUPPORT AND STORAGE,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630E86272</v>
          </cell>
          <cell r="B4434" t="str">
            <v/>
          </cell>
          <cell r="C4434" t="str">
            <v>EACH</v>
          </cell>
          <cell r="D4434" t="str">
            <v>REMOVAL OF GROUND MOUNTED PIPE SUPPORT AND DISPOSAL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630E86274</v>
          </cell>
          <cell r="B4435" t="str">
            <v/>
          </cell>
          <cell r="C4435" t="str">
            <v>EACH</v>
          </cell>
          <cell r="D4435" t="str">
            <v>REMOVAL OF GROUND MOUNTED PIPE SUPPORT AND REERECTION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630E86275</v>
          </cell>
          <cell r="B4436" t="str">
            <v/>
          </cell>
          <cell r="C4436" t="str">
            <v>EACH</v>
          </cell>
          <cell r="D4436" t="str">
            <v>REMOVAL OF GROUND MOUNTED PIPE SUPPORT AND REERECTION, AS PER PLAN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630E86276</v>
          </cell>
          <cell r="B4437" t="str">
            <v/>
          </cell>
          <cell r="C4437" t="str">
            <v>EACH</v>
          </cell>
          <cell r="D4437" t="str">
            <v>REMOVAL OF GROUND MOUNTED PIPE SUPPORT AND DELIVERY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630E86290</v>
          </cell>
          <cell r="B4438" t="str">
            <v/>
          </cell>
          <cell r="C4438" t="str">
            <v>EACH</v>
          </cell>
          <cell r="D4438" t="str">
            <v>REMOVAL OF GROUND MOUNTED WOODEN BOX BEAM SUPPORT AND STORAGE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630E86292</v>
          </cell>
          <cell r="B4439" t="str">
            <v/>
          </cell>
          <cell r="C4439" t="str">
            <v>EACH</v>
          </cell>
          <cell r="D4439" t="str">
            <v>REMOVAL OF GROUND MOUNTED WOODEN BOX BEAM SUPPORT AND DISPOSAL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630E86293</v>
          </cell>
          <cell r="B4440" t="str">
            <v/>
          </cell>
          <cell r="C4440" t="str">
            <v>EACH</v>
          </cell>
          <cell r="D4440" t="str">
            <v>REMOVAL OF GROUND MOUNTED WOODEN BOX BEAM SUPPORT AND DISPOSAL, AS PER PLAN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630E86294</v>
          </cell>
          <cell r="B4441" t="str">
            <v/>
          </cell>
          <cell r="C4441" t="str">
            <v>EACH</v>
          </cell>
          <cell r="D4441" t="str">
            <v>REMOVAL OF GROUND MOUNTED WOODEN BOX BEAM SUPPORT AND REERECTION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630E86296</v>
          </cell>
          <cell r="B4442" t="str">
            <v/>
          </cell>
          <cell r="C4442" t="str">
            <v>EACH</v>
          </cell>
          <cell r="D4442" t="str">
            <v>REMOVAL OF GROUND MOUNTED WOODEN BOX BEAM SUPPORT AND DELIVER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630E86310</v>
          </cell>
          <cell r="B4443" t="str">
            <v/>
          </cell>
          <cell r="C4443" t="str">
            <v>EACH</v>
          </cell>
          <cell r="D4443" t="str">
            <v>REMOVAL OF STRUCTURE MOUNTED SIGN AND DISPOSAL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630E86311</v>
          </cell>
          <cell r="B4444" t="str">
            <v/>
          </cell>
          <cell r="C4444" t="str">
            <v>EACH</v>
          </cell>
          <cell r="D4444" t="str">
            <v>REMOVAL OF STRUCTURE MOUNTED SIGN AND DISPOSAL, AS PER PLAN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630E86320</v>
          </cell>
          <cell r="B4445" t="str">
            <v/>
          </cell>
          <cell r="C4445" t="str">
            <v>EACH</v>
          </cell>
          <cell r="D4445" t="str">
            <v>REMOVAL OF STRUCTURE MOUNTED SIGN AND REERECTION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630E86321</v>
          </cell>
          <cell r="B4446" t="str">
            <v/>
          </cell>
          <cell r="C4446" t="str">
            <v>EACH</v>
          </cell>
          <cell r="D4446" t="str">
            <v>REMOVAL OF STRUCTURE MOUNTED SIGN AND REERECTION, AS PER PLAN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630E86330</v>
          </cell>
          <cell r="B4447" t="str">
            <v/>
          </cell>
          <cell r="C4447" t="str">
            <v>EACH</v>
          </cell>
          <cell r="D4447" t="str">
            <v>REMOVAL OF STRUCTURE MOUNTED SIGN AND STORAGE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630E86340</v>
          </cell>
          <cell r="B4448" t="str">
            <v/>
          </cell>
          <cell r="C4448" t="str">
            <v>EACH</v>
          </cell>
          <cell r="D4448" t="str">
            <v>REMOVAL OF STRUCTURE MOUNTED SIGN AND DELIVERY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630E86500</v>
          </cell>
          <cell r="B4449" t="str">
            <v/>
          </cell>
          <cell r="C4449" t="str">
            <v>EACH</v>
          </cell>
          <cell r="D4449" t="str">
            <v>REMOVAL OF GROUND MOUNTED POST SUPPORT AND DELIVERY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630E86501</v>
          </cell>
          <cell r="B4450" t="str">
            <v/>
          </cell>
          <cell r="C4450" t="str">
            <v>EACH</v>
          </cell>
          <cell r="D4450" t="str">
            <v>REMOVAL OF GROUND MOUNTED POST SUPPORT AND DELIVERY, AS PER PLAN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630E87000</v>
          </cell>
          <cell r="B4451" t="str">
            <v/>
          </cell>
          <cell r="C4451" t="str">
            <v>EACH</v>
          </cell>
          <cell r="D4451" t="str">
            <v>REMOVAL OF OVERHEAD MOUNTED SIGN AND STORAGE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630E87001</v>
          </cell>
          <cell r="B4452" t="str">
            <v/>
          </cell>
          <cell r="C4452" t="str">
            <v>EACH</v>
          </cell>
          <cell r="D4452" t="str">
            <v>REMOVAL OF OVERHEAD MOUNTED SIGN AND STORAGE, AS PER PLAN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630E87100</v>
          </cell>
          <cell r="B4453" t="str">
            <v/>
          </cell>
          <cell r="C4453" t="str">
            <v>EACH</v>
          </cell>
          <cell r="D4453" t="str">
            <v>REMOVAL OF OVERHEAD MOUNTED SIGN AND REERECTION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630E87101</v>
          </cell>
          <cell r="B4454" t="str">
            <v/>
          </cell>
          <cell r="C4454" t="str">
            <v>EACH</v>
          </cell>
          <cell r="D4454" t="str">
            <v>REMOVAL OF OVERHEAD MOUNTED SIGN AND REERECTION, AS PER PLAN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630E87400</v>
          </cell>
          <cell r="B4455" t="str">
            <v/>
          </cell>
          <cell r="C4455" t="str">
            <v>EACH</v>
          </cell>
          <cell r="D4455" t="str">
            <v>REMOVAL OF OVERHEAD MOUNTED SIGN AND DISPOSAL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630E87401</v>
          </cell>
          <cell r="B4456" t="str">
            <v/>
          </cell>
          <cell r="C4456" t="str">
            <v>EACH</v>
          </cell>
          <cell r="D4456" t="str">
            <v>REMOVAL OF OVERHEAD MOUNTED SIGN AND DISPOSAL, AS PER PLAN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630E87450</v>
          </cell>
          <cell r="B4457" t="str">
            <v/>
          </cell>
          <cell r="C4457" t="str">
            <v>EACH</v>
          </cell>
          <cell r="D4457" t="str">
            <v>REMOVAL OF OVERHEAD MOUNTED SIGN AND DELIVERY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630E87451</v>
          </cell>
          <cell r="B4458" t="str">
            <v/>
          </cell>
          <cell r="C4458" t="str">
            <v>EACH</v>
          </cell>
          <cell r="D4458" t="str">
            <v>REMOVAL OF OVERHEAD MOUNTED SIGN AND DELIVERY, AS PER PLAN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630E87500</v>
          </cell>
          <cell r="B4459" t="str">
            <v/>
          </cell>
          <cell r="C4459" t="str">
            <v>EACH</v>
          </cell>
          <cell r="D4459" t="str">
            <v>REMOVAL OF POLE MOUNTED SIGN AND DISPOSAL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630E87501</v>
          </cell>
          <cell r="B4460" t="str">
            <v/>
          </cell>
          <cell r="C4460" t="str">
            <v>EACH</v>
          </cell>
          <cell r="D4460" t="str">
            <v>REMOVAL OF POLE MOUNTED SIGN AND DISPOSAL, AS PER PLAN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630E87510</v>
          </cell>
          <cell r="B4461" t="str">
            <v/>
          </cell>
          <cell r="C4461" t="str">
            <v>EACH</v>
          </cell>
          <cell r="D4461" t="str">
            <v>REMOVAL OF POLE MOUNTED SIGN AND STORAGE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630E87511</v>
          </cell>
          <cell r="B4462" t="str">
            <v/>
          </cell>
          <cell r="C4462" t="str">
            <v>EACH</v>
          </cell>
          <cell r="D4462" t="str">
            <v>REMOVAL OF POLE MOUNTED SIGN AND STORAGE, AS PER PLAN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630E87520</v>
          </cell>
          <cell r="B4463" t="str">
            <v/>
          </cell>
          <cell r="C4463" t="str">
            <v>EACH</v>
          </cell>
          <cell r="D4463" t="str">
            <v>REMOVAL OF POLE MOUNTED SIGN AND REERECTION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630E87521</v>
          </cell>
          <cell r="B4464" t="str">
            <v/>
          </cell>
          <cell r="C4464" t="str">
            <v>EACH</v>
          </cell>
          <cell r="D4464" t="str">
            <v>REMOVAL OF POLE MOUNTED SIGN AND REERECTION, AS PER PLAN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630E87550</v>
          </cell>
          <cell r="B4465" t="str">
            <v/>
          </cell>
          <cell r="C4465" t="str">
            <v>EACH</v>
          </cell>
          <cell r="D4465" t="str">
            <v>REMOVAL OF POLE MOUNTED SIGN AND DELIVERY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630E87551</v>
          </cell>
          <cell r="B4466" t="str">
            <v/>
          </cell>
          <cell r="C4466" t="str">
            <v>EACH</v>
          </cell>
          <cell r="D4466" t="str">
            <v>REMOVAL OF POLE MOUNTED SIGN AND DELIVERY,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630E88002</v>
          </cell>
          <cell r="B4467" t="str">
            <v/>
          </cell>
          <cell r="C4467" t="str">
            <v>EACH</v>
          </cell>
          <cell r="D4467" t="str">
            <v>REMOVAL OF OVERHEAD SIGN SUPPORT AND STORAGE, TYPE TC-16.21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630E88100</v>
          </cell>
          <cell r="B4468" t="str">
            <v/>
          </cell>
          <cell r="C4468" t="str">
            <v>EACH</v>
          </cell>
          <cell r="D4468" t="str">
            <v>REMOVAL OF OVERHEAD SIGN SUPPORT AND STORAGE, TYPE TC-12.30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630E88101</v>
          </cell>
          <cell r="B4469" t="str">
            <v/>
          </cell>
          <cell r="C4469" t="str">
            <v>EACH</v>
          </cell>
          <cell r="D4469" t="str">
            <v>REMOVAL OF OVERHEAD SIGN SUPPORT AND STORAGE, TYPE TC-12.30, AS PER PLAN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630E88200</v>
          </cell>
          <cell r="B4470" t="str">
            <v/>
          </cell>
          <cell r="C4470" t="str">
            <v>EACH</v>
          </cell>
          <cell r="D4470" t="str">
            <v>REMOVAL OF OVERHEAD SIGN SUPPORT AND STORAGE, TYPE TC-9.30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630E88300</v>
          </cell>
          <cell r="B4471" t="str">
            <v/>
          </cell>
          <cell r="C4471" t="str">
            <v>EACH</v>
          </cell>
          <cell r="D4471" t="str">
            <v>REMOVAL OF OVERHEAD SIGN SUPPORT AND STORAGE, TYPE TC-9.10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630E88400</v>
          </cell>
          <cell r="B4472" t="str">
            <v/>
          </cell>
          <cell r="C4472" t="str">
            <v>EACH</v>
          </cell>
          <cell r="D4472" t="str">
            <v>REMOVAL OF OVERHEAD SIGN SUPPORT AND STORAGE, TYPE TC-7.65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630E88500</v>
          </cell>
          <cell r="B4473" t="str">
            <v/>
          </cell>
          <cell r="C4473" t="str">
            <v>EACH</v>
          </cell>
          <cell r="D4473" t="str">
            <v>REMOVAL OF OVERHEAD SIGN SUPPORT AND STORAGE, TYPE TC-15.115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630E88550</v>
          </cell>
          <cell r="B4474" t="str">
            <v/>
          </cell>
          <cell r="C4474" t="str">
            <v>EACH</v>
          </cell>
          <cell r="D4474" t="str">
            <v>REMOVAL OF OVERHEAD SIGN SUPPORT AND STORAGE, TYPE TC-17.10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630E88551</v>
          </cell>
          <cell r="B4475" t="str">
            <v/>
          </cell>
          <cell r="C4475" t="str">
            <v>EACH</v>
          </cell>
          <cell r="D4475" t="str">
            <v>REMOVAL OF OVERHEAD SIGN SUPPORT AND STORAGE, TYPE TC-17.10, AS PER PLAN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630E88600</v>
          </cell>
          <cell r="B4476" t="str">
            <v/>
          </cell>
          <cell r="C4476" t="str">
            <v>EACH</v>
          </cell>
          <cell r="D4476" t="str">
            <v>REMOVAL OF OVERHEAD SIGN SUPPORT AND STORAGE, TYPE TC-18.24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630E88700</v>
          </cell>
          <cell r="B4477" t="str">
            <v/>
          </cell>
          <cell r="C4477" t="str">
            <v>EACH</v>
          </cell>
          <cell r="D4477" t="str">
            <v>REMOVAL OF OVERHEAD SIGN SUPPORT AND STORAGE, TYPE TC-18.26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630E88800</v>
          </cell>
          <cell r="B4478" t="str">
            <v/>
          </cell>
          <cell r="C4478" t="str">
            <v>EACH</v>
          </cell>
          <cell r="D4478" t="str">
            <v>REMOVAL OF OVERHEAD SIGN SUPPORT AND STORAGE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630E88801</v>
          </cell>
          <cell r="B4479" t="str">
            <v/>
          </cell>
          <cell r="C4479" t="str">
            <v>EACH</v>
          </cell>
          <cell r="D4479" t="str">
            <v>REMOVAL OF OVERHEAD SIGN SUPPORT AND STORAGE, AS PER PLAN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630E88910</v>
          </cell>
          <cell r="B4480" t="str">
            <v/>
          </cell>
          <cell r="C4480" t="str">
            <v>EACH</v>
          </cell>
          <cell r="D4480" t="str">
            <v>REMOVAL OF OVERHEAD SIGN SUPPORT AND REERECTION, TYPE TC-17.10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630E89002</v>
          </cell>
          <cell r="B4481" t="str">
            <v/>
          </cell>
          <cell r="C4481" t="str">
            <v>EACH</v>
          </cell>
          <cell r="D4481" t="str">
            <v>REMOVAL OF OVERHEAD SIGN SUPPORT AND REERECTION, TYPE TC-16.21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630E89003</v>
          </cell>
          <cell r="B4482" t="str">
            <v/>
          </cell>
          <cell r="C4482" t="str">
            <v>EACH</v>
          </cell>
          <cell r="D4482" t="str">
            <v>REMOVAL OF OVERHEAD SIGN SUPPORT AND REERECTION, TYPE TC-16.21, AS PER PLAN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630E89100</v>
          </cell>
          <cell r="B4483" t="str">
            <v/>
          </cell>
          <cell r="C4483" t="str">
            <v>EACH</v>
          </cell>
          <cell r="D4483" t="str">
            <v>REMOVAL OF OVERHEAD SIGN SUPPORT AND REERECTION, TYPE TC-12.30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630E89101</v>
          </cell>
          <cell r="B4484" t="str">
            <v/>
          </cell>
          <cell r="C4484" t="str">
            <v>EACH</v>
          </cell>
          <cell r="D4484" t="str">
            <v>REMOVAL OF OVERHEAD SIGN SUPPORT AND REERECTION, TYPE TC-12.30, AS PER PLAN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630E89200</v>
          </cell>
          <cell r="B4485" t="str">
            <v/>
          </cell>
          <cell r="C4485" t="str">
            <v>EACH</v>
          </cell>
          <cell r="D4485" t="str">
            <v>REMOVAL OF OVERHEAD SIGN SUPPORT AND REERECTION, TYPE TC-9.30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630E89300</v>
          </cell>
          <cell r="B4486" t="str">
            <v/>
          </cell>
          <cell r="C4486" t="str">
            <v>EACH</v>
          </cell>
          <cell r="D4486" t="str">
            <v>REMOVAL OF OVERHEAD SIGN SUPPORT AND REERECTION, TYPE TC-9.10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630E89400</v>
          </cell>
          <cell r="B4487" t="str">
            <v/>
          </cell>
          <cell r="C4487" t="str">
            <v>EACH</v>
          </cell>
          <cell r="D4487" t="str">
            <v>REMOVAL OF OVERHEAD SIGN SUPPORT AND REERECTION, TYPE TC-7.65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630E89401</v>
          </cell>
          <cell r="B4488" t="str">
            <v/>
          </cell>
          <cell r="C4488" t="str">
            <v>EACH</v>
          </cell>
          <cell r="D4488" t="str">
            <v>REMOVAL OF OVERHEAD SIGN SUPPORT AND REERECTION, TYPE TC-7.65, AS PER PLAN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630E89500</v>
          </cell>
          <cell r="B4489" t="str">
            <v/>
          </cell>
          <cell r="C4489" t="str">
            <v>EACH</v>
          </cell>
          <cell r="D4489" t="str">
            <v>REMOVAL OF OVERHEAD SIGN SUPPORT AND REERECTION, TYPE TC-15.115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630E89501</v>
          </cell>
          <cell r="B4490" t="str">
            <v/>
          </cell>
          <cell r="C4490" t="str">
            <v>EACH</v>
          </cell>
          <cell r="D4490" t="str">
            <v>REMOVAL OF OVERHEAD SIGN SUPPORT AND REERECTION, TYPE TC-15. 115, AS PER PLAN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630E89600</v>
          </cell>
          <cell r="B4491" t="str">
            <v/>
          </cell>
          <cell r="C4491" t="str">
            <v>EACH</v>
          </cell>
          <cell r="D4491" t="str">
            <v>REMOVAL OF OVERHEAD SIGN SUPPORT AND REERECTION, TYPE TC-18.24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630E89601</v>
          </cell>
          <cell r="B4492" t="str">
            <v/>
          </cell>
          <cell r="C4492" t="str">
            <v>EACH</v>
          </cell>
          <cell r="D4492" t="str">
            <v>REMOVAL OF OVERHEAD SIGN SUPPORT AND REERECTION, TYPE TC-18.24, AS PER PLAN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630E89700</v>
          </cell>
          <cell r="B4493" t="str">
            <v/>
          </cell>
          <cell r="C4493" t="str">
            <v>EACH</v>
          </cell>
          <cell r="D4493" t="str">
            <v>REMOVAL OF OVERHEAD SIGN SUPPORT AND REERECTION, TYPE TC-18.26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630E89701</v>
          </cell>
          <cell r="B4494" t="str">
            <v/>
          </cell>
          <cell r="C4494" t="str">
            <v>EACH</v>
          </cell>
          <cell r="D4494" t="str">
            <v>REMOVAL OF OVERHEAD SIGN SUPPORT AND REERECTION, TYPE TC-18.26, AS PER PLAN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630E89702</v>
          </cell>
          <cell r="B4495" t="str">
            <v/>
          </cell>
          <cell r="C4495" t="str">
            <v>EACH</v>
          </cell>
          <cell r="D4495" t="str">
            <v>REMOVAL OF OVERHEAD SIGN SUPPORT AND DISPOSAL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630E89703</v>
          </cell>
          <cell r="B4496" t="str">
            <v/>
          </cell>
          <cell r="C4496" t="str">
            <v>EACH</v>
          </cell>
          <cell r="D4496" t="str">
            <v>REMOVAL OF OVERHEAD SIGN SUPPORT AND DISPOSAL, AS PER PLAN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630E89704</v>
          </cell>
          <cell r="B4497" t="str">
            <v/>
          </cell>
          <cell r="C4497" t="str">
            <v>EACH</v>
          </cell>
          <cell r="D4497" t="str">
            <v>REMOVAL OF OVERHEAD SIGN SUPPORT AND DISPOSAL, TYPE TC-16.21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630E89705</v>
          </cell>
          <cell r="B4498" t="str">
            <v/>
          </cell>
          <cell r="C4498" t="str">
            <v>EACH</v>
          </cell>
          <cell r="D4498" t="str">
            <v>REMOVAL OF OVERHEAD SIGN SUPPORT AND DISPOSAL, TYPE TC-16.21, AS PER PLAN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630E89706</v>
          </cell>
          <cell r="B4499" t="str">
            <v/>
          </cell>
          <cell r="C4499" t="str">
            <v>EACH</v>
          </cell>
          <cell r="D4499" t="str">
            <v>REMOVAL OF OVERHEAD SIGN SUPPORT AND DISPOSAL, TYPE TC-12.30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630E89707</v>
          </cell>
          <cell r="B4500" t="str">
            <v/>
          </cell>
          <cell r="C4500" t="str">
            <v>EACH</v>
          </cell>
          <cell r="D4500" t="str">
            <v>REMOVAL OF OVERHEAD SIGN SUPPORT AND DISPOSAL, TYPE TC-12.30, AS PER PLAN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630E89708</v>
          </cell>
          <cell r="B4501" t="str">
            <v/>
          </cell>
          <cell r="C4501" t="str">
            <v>EACH</v>
          </cell>
          <cell r="D4501" t="str">
            <v>REMOVAL OF OVERHEAD SIGN SUPPORT AND DISPOSAL, TYPE TC-9.30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630E89790</v>
          </cell>
          <cell r="B4502" t="str">
            <v/>
          </cell>
          <cell r="C4502" t="str">
            <v>EACH</v>
          </cell>
          <cell r="D4502" t="str">
            <v>REMOVAL OF OVERHEAD SIGN SUPPORT AND DISPOSAL, TYPE TC-17.11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630E89800</v>
          </cell>
          <cell r="B4503" t="str">
            <v/>
          </cell>
          <cell r="C4503" t="str">
            <v>EACH</v>
          </cell>
          <cell r="D4503" t="str">
            <v>REMOVAL OF OVERHEAD SIGN SUPPORT AND DISPOSAL, TYPE TC-9.10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630E89802</v>
          </cell>
          <cell r="B4504" t="str">
            <v/>
          </cell>
          <cell r="C4504" t="str">
            <v>EACH</v>
          </cell>
          <cell r="D4504" t="str">
            <v>REMOVAL OF OVERHEAD SIGN SUPPORT AND DISPOSAL, TYPE TC-7.65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630E89803</v>
          </cell>
          <cell r="B4505" t="str">
            <v/>
          </cell>
          <cell r="C4505" t="str">
            <v>EACH</v>
          </cell>
          <cell r="D4505" t="str">
            <v>REMOVAL OF OVERHEAD SIGN SUPPORT AND DISPOSAL, TYPE TC-7.65, AS PER PLAN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630E89804</v>
          </cell>
          <cell r="B4506" t="str">
            <v/>
          </cell>
          <cell r="C4506" t="str">
            <v>EACH</v>
          </cell>
          <cell r="D4506" t="str">
            <v>REMOVAL OF OVERHEAD SIGN SUPPORT AND DISPOSAL, TYPE TC-15.115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630E89805</v>
          </cell>
          <cell r="B4507" t="str">
            <v/>
          </cell>
          <cell r="C4507" t="str">
            <v>EACH</v>
          </cell>
          <cell r="D4507" t="str">
            <v>REMOVAL OF OVERHEAD SIGN SUPPORT AND DISPOSAL, TYPE TC-15.115, AS PER PLAN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630E89806</v>
          </cell>
          <cell r="B4508" t="str">
            <v/>
          </cell>
          <cell r="C4508" t="str">
            <v>EACH</v>
          </cell>
          <cell r="D4508" t="str">
            <v>REMOVAL OF OVERHEAD SIGN SUPPORT AND DISPOSAL, TYPE TC-18.24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630E89807</v>
          </cell>
          <cell r="B4509" t="str">
            <v/>
          </cell>
          <cell r="C4509" t="str">
            <v>EACH</v>
          </cell>
          <cell r="D4509" t="str">
            <v>REMOVAL OF OVERHEAD SIGN SUPPORT AND DISPOSAL, TYPE TC-18.24, AS PER PLAN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630E89808</v>
          </cell>
          <cell r="B4510" t="str">
            <v/>
          </cell>
          <cell r="C4510" t="str">
            <v>EACH</v>
          </cell>
          <cell r="D4510" t="str">
            <v>REMOVAL OF OVERHEAD SIGN SUPPORT AND DISPOSAL, TYPE TC-18.26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630E89809</v>
          </cell>
          <cell r="B4511" t="str">
            <v/>
          </cell>
          <cell r="C4511" t="str">
            <v>EACH</v>
          </cell>
          <cell r="D4511" t="str">
            <v>REMOVAL OF OVERHEAD SIGN SUPPORT AND DISPOSAL, TYPE TC-18.26, AS PER PLAN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630E89810</v>
          </cell>
          <cell r="B4512" t="str">
            <v/>
          </cell>
          <cell r="C4512" t="str">
            <v>EACH</v>
          </cell>
          <cell r="D4512" t="str">
            <v>REMOVAL OF OVERHEAD SIGN SUPPORT AND DISPOSAL, TYPE TC-17.10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630E89811</v>
          </cell>
          <cell r="B4513" t="str">
            <v/>
          </cell>
          <cell r="C4513" t="str">
            <v>EACH</v>
          </cell>
          <cell r="D4513" t="str">
            <v>REMOVAL OF OVERHEAD SIGN SUPPORT AND DISPOSAL, TYPE TC-17.10, AS PER PLAN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630E89812</v>
          </cell>
          <cell r="B4514" t="str">
            <v/>
          </cell>
          <cell r="C4514" t="str">
            <v>EACH</v>
          </cell>
          <cell r="D4514" t="str">
            <v>REMOVAL OF WOOD POLE AND DISPOSAL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630E89814</v>
          </cell>
          <cell r="B4515" t="str">
            <v/>
          </cell>
          <cell r="C4515" t="str">
            <v>EACH</v>
          </cell>
          <cell r="D4515" t="str">
            <v>REMOVAL OF WOOD POLE AND STORAGE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630E89816</v>
          </cell>
          <cell r="B4516" t="str">
            <v/>
          </cell>
          <cell r="C4516" t="str">
            <v>EACH</v>
          </cell>
          <cell r="D4516" t="str">
            <v>REMOVAL OF WOOD POLE AND REERECTION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630E89818</v>
          </cell>
          <cell r="B4517" t="str">
            <v/>
          </cell>
          <cell r="C4517" t="str">
            <v>EACH</v>
          </cell>
          <cell r="D4517" t="str">
            <v>REMOVAL OF WOOD POLE AND DELIVERY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630E89820</v>
          </cell>
          <cell r="B4518" t="str">
            <v/>
          </cell>
          <cell r="C4518" t="str">
            <v>EACH</v>
          </cell>
          <cell r="D4518" t="str">
            <v>REMOVAL OF OVERHEAD SIGN SUPPORT AND DELIVERY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630E89821</v>
          </cell>
          <cell r="B4519" t="str">
            <v/>
          </cell>
          <cell r="C4519" t="str">
            <v>EACH</v>
          </cell>
          <cell r="D4519" t="str">
            <v>REMOVAL OF OVERHEAD SIGN SUPPORT AND DELIVERY, AS PER PLAN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630E89822</v>
          </cell>
          <cell r="B4520" t="str">
            <v/>
          </cell>
          <cell r="C4520" t="str">
            <v>EACH</v>
          </cell>
          <cell r="D4520" t="str">
            <v>REMOVAL OF OVERHEAD SIGN SUPPORT AND DELIVERY, TYPE TC-16.20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630E89823</v>
          </cell>
          <cell r="B4521" t="str">
            <v/>
          </cell>
          <cell r="C4521" t="str">
            <v>EACH</v>
          </cell>
          <cell r="D4521" t="str">
            <v>REMOVAL OF OVERHEAD SIGN SUPPORT AND DELIVERY, TYPE TC-16.20, AS PER PLAN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630E89824</v>
          </cell>
          <cell r="B4522" t="str">
            <v/>
          </cell>
          <cell r="C4522" t="str">
            <v>EACH</v>
          </cell>
          <cell r="D4522" t="str">
            <v>REMOVAL OF OVERHEAD SIGN SUPPORT AND DELIVERY, TYPE TC-12.30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630E89825</v>
          </cell>
          <cell r="B4523" t="str">
            <v/>
          </cell>
          <cell r="C4523" t="str">
            <v>EACH</v>
          </cell>
          <cell r="D4523" t="str">
            <v>REMOVAL OF OVERHEAD SIGN SUPPORT AND DELIVERY, TYPE TC-12.30, AS PER PLAN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630E89830</v>
          </cell>
          <cell r="B4524" t="str">
            <v/>
          </cell>
          <cell r="C4524" t="str">
            <v>EACH</v>
          </cell>
          <cell r="D4524" t="str">
            <v>REMOVAL OF OVERHEAD SIGN SUPPORT AND DELIVERY, TYPE TC-9.30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630E89831</v>
          </cell>
          <cell r="B4525" t="str">
            <v/>
          </cell>
          <cell r="C4525" t="str">
            <v>EACH</v>
          </cell>
          <cell r="D4525" t="str">
            <v>REMOVAL OF OVERHEAD SIGN SUPPORT AND DELIVERY, TYPE TC-9.30, AS PER PLAN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630E89832</v>
          </cell>
          <cell r="B4526" t="str">
            <v/>
          </cell>
          <cell r="C4526" t="str">
            <v>EACH</v>
          </cell>
          <cell r="D4526" t="str">
            <v>REMOVAL OF OVERHEAD SIGN SUPPORT AND DELIVERY, TYPE TC-9.10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630E89833</v>
          </cell>
          <cell r="B4527" t="str">
            <v/>
          </cell>
          <cell r="C4527" t="str">
            <v>EACH</v>
          </cell>
          <cell r="D4527" t="str">
            <v>REMOVAL OF OVERHEAD SIGN SUPPORT AND DELIVERY, TYPE TC-9.10, AS PER PLAN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630E89834</v>
          </cell>
          <cell r="B4528" t="str">
            <v/>
          </cell>
          <cell r="C4528" t="str">
            <v>EACH</v>
          </cell>
          <cell r="D4528" t="str">
            <v>REMOVAL OF OVERHEAD SIGN SUPPORT AND DELIVERY, TYPE TC-7.65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630E89835</v>
          </cell>
          <cell r="B4529" t="str">
            <v/>
          </cell>
          <cell r="C4529" t="str">
            <v>EACH</v>
          </cell>
          <cell r="D4529" t="str">
            <v>REMOVAL OF OVERHEAD SIGN SUPPORT AND DELIVERY, TYPE TC-7.65, AS PER PLAN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630E89840</v>
          </cell>
          <cell r="B4530" t="str">
            <v/>
          </cell>
          <cell r="C4530" t="str">
            <v>EACH</v>
          </cell>
          <cell r="D4530" t="str">
            <v>REMOVAL OF OVERHEAD SIGN SUPPORT AND DELIVERY, TYPE TC-15.115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630E89841</v>
          </cell>
          <cell r="B4531" t="str">
            <v/>
          </cell>
          <cell r="C4531" t="str">
            <v>EACH</v>
          </cell>
          <cell r="D4531" t="str">
            <v>REMOVAL OF OVERHEAD SIGN SUPPORT AND DELIVERY, TYPE TC-15.115, AS PER PLAN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630E89842</v>
          </cell>
          <cell r="B4532" t="str">
            <v/>
          </cell>
          <cell r="C4532" t="str">
            <v>EACH</v>
          </cell>
          <cell r="D4532" t="str">
            <v>REMOVAL OF OVERHEAD SIGN SUPPORT AND DELIVERY, TYPE TC-18.24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630E89843</v>
          </cell>
          <cell r="B4533" t="str">
            <v/>
          </cell>
          <cell r="C4533" t="str">
            <v>EACH</v>
          </cell>
          <cell r="D4533" t="str">
            <v>REMOVAL OF OVERHEAD SIGN SUPPORT AND DELIVERY, TYPE TC-18.24, AS PER PLAN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630E89850</v>
          </cell>
          <cell r="B4534" t="str">
            <v/>
          </cell>
          <cell r="C4534" t="str">
            <v>EACH</v>
          </cell>
          <cell r="D4534" t="str">
            <v>REMOVAL OF OVERHEAD SIGN SUPPORT AND DELIVERY, TYPE TC-18.26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630E89851</v>
          </cell>
          <cell r="B4535" t="str">
            <v/>
          </cell>
          <cell r="C4535" t="str">
            <v>EACH</v>
          </cell>
          <cell r="D4535" t="str">
            <v>REMOVAL OF OVERHEAD SIGN SUPPORT AND DELIVERY, TYPE TC-18.26, AS PER PLAN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630E89852</v>
          </cell>
          <cell r="B4536" t="str">
            <v/>
          </cell>
          <cell r="C4536" t="str">
            <v>EACH</v>
          </cell>
          <cell r="D4536" t="str">
            <v>REMOVAL OF OVERHEAD SIGN SUPPORT AND DELIVERY, TYPE TC-17.10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630E89853</v>
          </cell>
          <cell r="B4537" t="str">
            <v/>
          </cell>
          <cell r="C4537" t="str">
            <v>EACH</v>
          </cell>
          <cell r="D4537" t="str">
            <v>REMOVAL OF OVERHEAD SIGN SUPPORT AND DELIVERY, TYPE TC-17.10, AS PER PLAN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630E89894</v>
          </cell>
          <cell r="B4538" t="str">
            <v/>
          </cell>
          <cell r="C4538" t="str">
            <v>EACH</v>
          </cell>
          <cell r="D4538" t="str">
            <v>REMOVAL OF TEMPORARY OVERLAY SIGN AND DISPOSAL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630E89896</v>
          </cell>
          <cell r="B4539" t="str">
            <v/>
          </cell>
          <cell r="C4539" t="str">
            <v>EACH</v>
          </cell>
          <cell r="D4539" t="str">
            <v>REMOVAL OF TEMPORARY OVERLAY SIGN AND REERECTION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630E89898</v>
          </cell>
          <cell r="B4540" t="str">
            <v/>
          </cell>
          <cell r="C4540" t="str">
            <v>EACH</v>
          </cell>
          <cell r="D4540" t="str">
            <v>REMOVAL OF TEMPORARY OVERLAY SIGN AND STORAGE</v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630E89900</v>
          </cell>
          <cell r="B4541" t="str">
            <v/>
          </cell>
          <cell r="C4541" t="str">
            <v>EACH</v>
          </cell>
          <cell r="D4541" t="str">
            <v>REMOVAL OF OVERLAY SIGN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630E89901</v>
          </cell>
          <cell r="B4542" t="str">
            <v/>
          </cell>
          <cell r="C4542" t="str">
            <v>EACH</v>
          </cell>
          <cell r="D4542" t="str">
            <v>REMOVAL OF OVERLAY SIGN, AS PER PLAN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630E89902</v>
          </cell>
          <cell r="B4543" t="str">
            <v/>
          </cell>
          <cell r="C4543" t="str">
            <v>EACH</v>
          </cell>
          <cell r="D4543" t="str">
            <v>REMOVAL OF MISCELLANEOUS TRAFFIC CONTROL ITEM</v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630E91000</v>
          </cell>
          <cell r="B4544" t="str">
            <v/>
          </cell>
          <cell r="C4544" t="str">
            <v>EACH</v>
          </cell>
          <cell r="D4544" t="str">
            <v>TRANSPORTATION OF STORED SIGN, FLAT SHEET</v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630E91010</v>
          </cell>
          <cell r="B4545" t="str">
            <v/>
          </cell>
          <cell r="C4545" t="str">
            <v>EACH</v>
          </cell>
          <cell r="D4545" t="str">
            <v>TRANSPORTATION OF STORED SIGN, EXTRUSHEET</v>
          </cell>
          <cell r="E4545" t="str">
            <v/>
          </cell>
          <cell r="F4545" t="str">
            <v/>
          </cell>
          <cell r="G4545">
            <v>0</v>
          </cell>
        </row>
        <row r="4546">
          <cell r="A4546" t="str">
            <v>630E95000</v>
          </cell>
          <cell r="B4546" t="str">
            <v/>
          </cell>
          <cell r="C4546" t="str">
            <v>LS</v>
          </cell>
          <cell r="D4546" t="str">
            <v>SIGNING, MISC.:</v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630E97700</v>
          </cell>
          <cell r="B4547" t="str">
            <v/>
          </cell>
          <cell r="C4547" t="str">
            <v>EACH</v>
          </cell>
          <cell r="D4547" t="str">
            <v>SIGNING, MISC.:</v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630E97800</v>
          </cell>
          <cell r="B4548" t="str">
            <v/>
          </cell>
          <cell r="C4548" t="str">
            <v>SF</v>
          </cell>
          <cell r="D4548" t="str">
            <v>SIGNING, MISC.:</v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630E97900</v>
          </cell>
          <cell r="B4549" t="str">
            <v/>
          </cell>
          <cell r="C4549" t="str">
            <v>FT</v>
          </cell>
          <cell r="D4549" t="str">
            <v>SIGNING, MISC.:</v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630E98000</v>
          </cell>
          <cell r="B4550" t="str">
            <v/>
          </cell>
          <cell r="C4550" t="str">
            <v>CY</v>
          </cell>
          <cell r="D4550" t="str">
            <v>SIGNING, MISC.:</v>
          </cell>
          <cell r="E4550" t="str">
            <v/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630E98100</v>
          </cell>
          <cell r="B4551" t="str">
            <v/>
          </cell>
          <cell r="C4551" t="str">
            <v>SY</v>
          </cell>
          <cell r="D4551" t="str">
            <v>SIGNING, MISC.:</v>
          </cell>
          <cell r="E4551" t="str">
            <v/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630E99000</v>
          </cell>
          <cell r="B4552" t="str">
            <v/>
          </cell>
          <cell r="C4552" t="str">
            <v>LS</v>
          </cell>
          <cell r="D4552" t="str">
            <v>SPECIAL - SIGNS AND SUPPORTS</v>
          </cell>
          <cell r="E4552" t="str">
            <v/>
          </cell>
          <cell r="F4552" t="str">
            <v>DESIGN BUILD PROJECTS ONLY</v>
          </cell>
          <cell r="G4552">
            <v>0</v>
          </cell>
        </row>
        <row r="4553">
          <cell r="A4553" t="str">
            <v>631E84000</v>
          </cell>
          <cell r="B4553" t="str">
            <v/>
          </cell>
          <cell r="C4553" t="str">
            <v>EACH</v>
          </cell>
          <cell r="D4553" t="str">
            <v>SIGN SERVICE</v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631E84001</v>
          </cell>
          <cell r="B4554" t="str">
            <v/>
          </cell>
          <cell r="C4554" t="str">
            <v>EACH</v>
          </cell>
          <cell r="D4554" t="str">
            <v>SIGN SERVICE, AS PER PLAN</v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631E84300</v>
          </cell>
          <cell r="B4555" t="str">
            <v/>
          </cell>
          <cell r="C4555" t="str">
            <v>EACH</v>
          </cell>
          <cell r="D4555" t="str">
            <v>SIGN WIRED</v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631E84301</v>
          </cell>
          <cell r="B4556" t="str">
            <v/>
          </cell>
          <cell r="C4556" t="str">
            <v>EACH</v>
          </cell>
          <cell r="D4556" t="str">
            <v>SIGN WIRED, AS PER PLAN</v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631E84400</v>
          </cell>
          <cell r="B4557" t="str">
            <v/>
          </cell>
          <cell r="C4557" t="str">
            <v>EACH</v>
          </cell>
          <cell r="D4557" t="str">
            <v>SIGN WIRED, OVERPASS STRUCTURE</v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631E84401</v>
          </cell>
          <cell r="B4558" t="str">
            <v/>
          </cell>
          <cell r="C4558" t="str">
            <v>EACH</v>
          </cell>
          <cell r="D4558" t="str">
            <v>SIGN WIRED, OVERPASS STRUCTURE, AS PER PLAN</v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631E85000</v>
          </cell>
          <cell r="B4559" t="str">
            <v/>
          </cell>
          <cell r="C4559" t="str">
            <v>EACH</v>
          </cell>
          <cell r="D4559" t="str">
            <v>DISCONNECT SWITCH, 30 AMP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631E85010</v>
          </cell>
          <cell r="B4560" t="str">
            <v/>
          </cell>
          <cell r="C4560" t="str">
            <v>EACH</v>
          </cell>
          <cell r="D4560" t="str">
            <v>DISCONNECT SWITCH, 60 AMP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631E85030</v>
          </cell>
          <cell r="B4561" t="str">
            <v/>
          </cell>
          <cell r="C4561" t="str">
            <v>EACH</v>
          </cell>
          <cell r="D4561" t="str">
            <v>DISCONNECT SWITCH, 100 AMP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631E85100</v>
          </cell>
          <cell r="B4562" t="str">
            <v/>
          </cell>
          <cell r="C4562" t="str">
            <v>EACH</v>
          </cell>
          <cell r="D4562" t="str">
            <v>DISCONNECT SWITCH WITH ENCLOSURE, TYPE X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631E85101</v>
          </cell>
          <cell r="B4563" t="str">
            <v/>
          </cell>
          <cell r="C4563" t="str">
            <v>EACH</v>
          </cell>
          <cell r="D4563" t="str">
            <v>DISCONNECT SWITCH WITH ENCLOSURE, TYPE X, AS PER PLAN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631E85200</v>
          </cell>
          <cell r="B4564" t="str">
            <v/>
          </cell>
          <cell r="C4564" t="str">
            <v>EACH</v>
          </cell>
          <cell r="D4564" t="str">
            <v>DISCONNECT SWITCH WITH ENCLOSURE, TYPE Y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631E85300</v>
          </cell>
          <cell r="B4565" t="str">
            <v/>
          </cell>
          <cell r="C4565" t="str">
            <v>EACH</v>
          </cell>
          <cell r="D4565" t="str">
            <v>DISCONNECT SWITCH WITH ENCLOSURE, TYPE Z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631E85302</v>
          </cell>
          <cell r="B4566" t="str">
            <v/>
          </cell>
          <cell r="C4566" t="str">
            <v>EACH</v>
          </cell>
          <cell r="D4566" t="str">
            <v>DISCONNECT SWITCH WITH ENCLOSURE, 30 AMP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631E85304</v>
          </cell>
          <cell r="B4567" t="str">
            <v/>
          </cell>
          <cell r="C4567" t="str">
            <v>EACH</v>
          </cell>
          <cell r="D4567" t="str">
            <v>DISCONNECT SWITCH WITH ENCLOSURE, 15 AMP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631E85500</v>
          </cell>
          <cell r="B4568" t="str">
            <v/>
          </cell>
          <cell r="C4568" t="str">
            <v>EACH</v>
          </cell>
          <cell r="D4568" t="str">
            <v>SWITCH ENCLOSURE MOUNTING BRACKET ASSEMBLY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631E85501</v>
          </cell>
          <cell r="B4569" t="str">
            <v/>
          </cell>
          <cell r="C4569" t="str">
            <v>EACH</v>
          </cell>
          <cell r="D4569" t="str">
            <v>SWITCH ENCLOSURE MOUNTING BRACKET ASSEMBLY, AS PER PLAN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631E86900</v>
          </cell>
          <cell r="B4570" t="str">
            <v/>
          </cell>
          <cell r="C4570" t="str">
            <v>EACH</v>
          </cell>
          <cell r="D4570" t="str">
            <v>BALLAST, TYPE CMRI-100-120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631E87010</v>
          </cell>
          <cell r="B4571" t="str">
            <v/>
          </cell>
          <cell r="C4571" t="str">
            <v>EACH</v>
          </cell>
          <cell r="D4571" t="str">
            <v>BALLAST, TYPE CMRI-175-240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631E87102</v>
          </cell>
          <cell r="B4572" t="str">
            <v/>
          </cell>
          <cell r="C4572" t="str">
            <v>EACH</v>
          </cell>
          <cell r="D4572" t="str">
            <v>BALLAST, TYPE CMRI-100-480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631E87150</v>
          </cell>
          <cell r="B4573" t="str">
            <v/>
          </cell>
          <cell r="C4573" t="str">
            <v>EACH</v>
          </cell>
          <cell r="D4573" t="str">
            <v>BALLAST, TYPE CMRI-175-120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631E87202</v>
          </cell>
          <cell r="B4574" t="str">
            <v/>
          </cell>
          <cell r="C4574" t="str">
            <v>EACH</v>
          </cell>
          <cell r="D4574" t="str">
            <v>BALLAST, TYPE CMRI-175-480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631E87250</v>
          </cell>
          <cell r="B4575" t="str">
            <v/>
          </cell>
          <cell r="C4575" t="str">
            <v>EACH</v>
          </cell>
          <cell r="D4575" t="str">
            <v>BALLAST, TYPE CMRI 250-120</v>
          </cell>
          <cell r="E4575" t="str">
            <v/>
          </cell>
          <cell r="F4575" t="str">
            <v/>
          </cell>
          <cell r="G4575">
            <v>0</v>
          </cell>
        </row>
        <row r="4576">
          <cell r="A4576" t="str">
            <v>631E87270</v>
          </cell>
          <cell r="B4576" t="str">
            <v/>
          </cell>
          <cell r="C4576" t="str">
            <v>EACH</v>
          </cell>
          <cell r="D4576" t="str">
            <v>BALLAST, TYPE CMRI-250-240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631E87302</v>
          </cell>
          <cell r="B4577" t="str">
            <v/>
          </cell>
          <cell r="C4577" t="str">
            <v>EACH</v>
          </cell>
          <cell r="D4577" t="str">
            <v>BALLAST, TYPE CMRI-250-480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631E87400</v>
          </cell>
          <cell r="B4578" t="str">
            <v/>
          </cell>
          <cell r="C4578" t="str">
            <v>EACH</v>
          </cell>
          <cell r="D4578" t="str">
            <v>BALLAST, MISC.:</v>
          </cell>
          <cell r="E4578" t="str">
            <v/>
          </cell>
          <cell r="F4578" t="str">
            <v>ADD SUPPLEMENTAL DESCRIPTION</v>
          </cell>
          <cell r="G4578">
            <v>1</v>
          </cell>
        </row>
        <row r="4579">
          <cell r="A4579" t="str">
            <v>631E88000</v>
          </cell>
          <cell r="B4579" t="str">
            <v/>
          </cell>
          <cell r="C4579" t="str">
            <v>EACH</v>
          </cell>
          <cell r="D4579" t="str">
            <v>PHOTOELECTRIC CONTROL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631E88001</v>
          </cell>
          <cell r="B4580" t="str">
            <v/>
          </cell>
          <cell r="C4580" t="str">
            <v>EACH</v>
          </cell>
          <cell r="D4580" t="str">
            <v>PHOTOELECTRIC CONTROL, AS PER PLAN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631E90100</v>
          </cell>
          <cell r="B4581" t="str">
            <v/>
          </cell>
          <cell r="C4581" t="str">
            <v>EACH</v>
          </cell>
          <cell r="D4581" t="str">
            <v>CHANGEABLE MESSAGE SIGN, LIMITED MESSAGE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631E90101</v>
          </cell>
          <cell r="B4582" t="str">
            <v/>
          </cell>
          <cell r="C4582" t="str">
            <v>EACH</v>
          </cell>
          <cell r="D4582" t="str">
            <v>CHANGEABLE MESSAGE SIGN, LIMITED MESSAGE, AS PER PLAN</v>
          </cell>
          <cell r="E4582" t="str">
            <v/>
          </cell>
          <cell r="F4582" t="str">
            <v/>
          </cell>
          <cell r="G4582">
            <v>0</v>
          </cell>
        </row>
        <row r="4583">
          <cell r="A4583" t="str">
            <v>631E90200</v>
          </cell>
          <cell r="B4583" t="str">
            <v/>
          </cell>
          <cell r="C4583" t="str">
            <v>EACH</v>
          </cell>
          <cell r="D4583" t="str">
            <v>CHANGEABLE MESSAGE SIGN, UNLIMITED MESSAGE</v>
          </cell>
          <cell r="E4583" t="str">
            <v/>
          </cell>
          <cell r="F4583" t="str">
            <v/>
          </cell>
          <cell r="G4583">
            <v>0</v>
          </cell>
        </row>
        <row r="4584">
          <cell r="A4584" t="str">
            <v>631E90201</v>
          </cell>
          <cell r="B4584" t="str">
            <v/>
          </cell>
          <cell r="C4584" t="str">
            <v>EACH</v>
          </cell>
          <cell r="D4584" t="str">
            <v>CHANGEABLE MESSAGE SIGN, UNLIMITED MESSAGE, AS PER PLAN</v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631E90500</v>
          </cell>
          <cell r="B4585" t="str">
            <v/>
          </cell>
          <cell r="C4585" t="str">
            <v>EACH</v>
          </cell>
          <cell r="D4585" t="str">
            <v>INTERNALLY ILLUMINATED FIXED MESSAGE SIGN</v>
          </cell>
          <cell r="E4585" t="str">
            <v/>
          </cell>
          <cell r="F4585" t="str">
            <v>SPECIFY TYPE</v>
          </cell>
          <cell r="G4585">
            <v>1</v>
          </cell>
        </row>
        <row r="4586">
          <cell r="A4586" t="str">
            <v>631E90501</v>
          </cell>
          <cell r="B4586" t="str">
            <v/>
          </cell>
          <cell r="C4586" t="str">
            <v>EACH</v>
          </cell>
          <cell r="D4586" t="str">
            <v>INTERNALLY ILLUMINATED FIXED MESSAGE SIGN, AS PER PLAN</v>
          </cell>
          <cell r="E4586" t="str">
            <v/>
          </cell>
          <cell r="F4586" t="str">
            <v>SPECIFY TYPE</v>
          </cell>
          <cell r="G4586">
            <v>1</v>
          </cell>
        </row>
        <row r="4587">
          <cell r="A4587" t="str">
            <v>631E92000</v>
          </cell>
          <cell r="B4587" t="str">
            <v/>
          </cell>
          <cell r="C4587" t="str">
            <v>EACH</v>
          </cell>
          <cell r="D4587" t="str">
            <v>SIGN FLASHER ASSEMBLY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631E92001</v>
          </cell>
          <cell r="B4588" t="str">
            <v/>
          </cell>
          <cell r="C4588" t="str">
            <v>EACH</v>
          </cell>
          <cell r="D4588" t="str">
            <v>SIGN FLASHER ASSEMBLY, AS PER PLAN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631E92990</v>
          </cell>
          <cell r="B4589" t="str">
            <v/>
          </cell>
          <cell r="C4589" t="str">
            <v>EACH</v>
          </cell>
          <cell r="D4589" t="str">
            <v>SCHOOL SPEED LIMIT SIGN ASSEMBLY, 24" X 36"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631E92991</v>
          </cell>
          <cell r="B4590" t="str">
            <v/>
          </cell>
          <cell r="C4590" t="str">
            <v>EACH</v>
          </cell>
          <cell r="D4590" t="str">
            <v>SCHOOL SPEED LIMIT SIGN ASSEMBLY, 24" X 36", AS PER PLAN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631E93000</v>
          </cell>
          <cell r="B4591" t="str">
            <v/>
          </cell>
          <cell r="C4591" t="str">
            <v>EACH</v>
          </cell>
          <cell r="D4591" t="str">
            <v>SCHOOL SPEED LIMIT SIGN ASSEMBLY, 24" X 48"</v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631E93001</v>
          </cell>
          <cell r="B4592" t="str">
            <v/>
          </cell>
          <cell r="C4592" t="str">
            <v>EACH</v>
          </cell>
          <cell r="D4592" t="str">
            <v>SCHOOL SPEED LIMIT SIGN ASSEMBLY, 24" X 48", AS PER PLAN</v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631E93010</v>
          </cell>
          <cell r="B4593" t="str">
            <v/>
          </cell>
          <cell r="C4593" t="str">
            <v>EACH</v>
          </cell>
          <cell r="D4593" t="str">
            <v>SCHOOL SPEED LIMIT SIGN ASSEMBLY, 36" X 48"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631E93100</v>
          </cell>
          <cell r="B4594" t="str">
            <v/>
          </cell>
          <cell r="C4594" t="str">
            <v>EACH</v>
          </cell>
          <cell r="D4594" t="str">
            <v>SCHOOL SPEED LIMIT SIGN ASSEMBLY, 36" X 75"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631E93110</v>
          </cell>
          <cell r="B4595" t="str">
            <v/>
          </cell>
          <cell r="C4595" t="str">
            <v>EACH</v>
          </cell>
          <cell r="D4595" t="str">
            <v>SCHOOL SPEED LIMIT SIGN ASSEMBLY, 36" X 72"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631E93111</v>
          </cell>
          <cell r="B4596" t="str">
            <v/>
          </cell>
          <cell r="C4596" t="str">
            <v>EACH</v>
          </cell>
          <cell r="D4596" t="str">
            <v>SCHOOL SPEED LIMIT SIGN ASSEMBLY, 36" X 72", AS PER PLAN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631E93200</v>
          </cell>
          <cell r="B4597" t="str">
            <v/>
          </cell>
          <cell r="C4597" t="str">
            <v>EACH</v>
          </cell>
          <cell r="D4597" t="str">
            <v>SCHOOL SPEED LIMIT SIGN ASSEMBLY, 48" X 96"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631E93210</v>
          </cell>
          <cell r="B4598" t="str">
            <v/>
          </cell>
          <cell r="C4598" t="str">
            <v>EACH</v>
          </cell>
          <cell r="D4598" t="str">
            <v>SCHOOL SPEED LIMIT SIGN ASSEMBLY, 60" X 72"</v>
          </cell>
          <cell r="E4598" t="str">
            <v/>
          </cell>
          <cell r="F4598" t="str">
            <v/>
          </cell>
          <cell r="G4598">
            <v>0</v>
          </cell>
        </row>
        <row r="4599">
          <cell r="A4599" t="str">
            <v>631E93240</v>
          </cell>
          <cell r="B4599" t="str">
            <v/>
          </cell>
          <cell r="C4599" t="str">
            <v>EACH</v>
          </cell>
          <cell r="D4599" t="str">
            <v>SCHOOL SPEED LIMIT SIGN ASSEMBLY, SOLAR-POWERED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631E93241</v>
          </cell>
          <cell r="B4600" t="str">
            <v/>
          </cell>
          <cell r="C4600" t="str">
            <v>EACH</v>
          </cell>
          <cell r="D4600" t="str">
            <v>SCHOOL SPEED LIMIT SIGN ASSEMBLY, SOLAR-POWERED, AS PER PLAN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631E93250</v>
          </cell>
          <cell r="B4601" t="str">
            <v/>
          </cell>
          <cell r="C4601" t="str">
            <v>EACH</v>
          </cell>
          <cell r="D4601" t="str">
            <v>SCHOOL SPEED LIMIT SIGN ASSEMBLY, MISC.:</v>
          </cell>
          <cell r="E4601" t="str">
            <v/>
          </cell>
          <cell r="F4601" t="str">
            <v>ADD SUPPLEMENTAL DESCRIPTION</v>
          </cell>
          <cell r="G4601">
            <v>1</v>
          </cell>
        </row>
        <row r="4602">
          <cell r="A4602" t="str">
            <v>631E93300</v>
          </cell>
          <cell r="B4602" t="str">
            <v/>
          </cell>
          <cell r="C4602" t="str">
            <v>EACH</v>
          </cell>
          <cell r="D4602" t="str">
            <v>TIMER WITH ENCLOSURE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631E93301</v>
          </cell>
          <cell r="B4603" t="str">
            <v/>
          </cell>
          <cell r="C4603" t="str">
            <v>EACH</v>
          </cell>
          <cell r="D4603" t="str">
            <v>TIMER WITH ENCLOSURE, AS PER PLAN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631E94250</v>
          </cell>
          <cell r="B4604" t="str">
            <v/>
          </cell>
          <cell r="C4604" t="str">
            <v>EACH</v>
          </cell>
          <cell r="D4604" t="str">
            <v>REMOVAL OF LUMINAIRE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631E94251</v>
          </cell>
          <cell r="B4605" t="str">
            <v/>
          </cell>
          <cell r="C4605" t="str">
            <v>EACH</v>
          </cell>
          <cell r="D4605" t="str">
            <v>REMOVAL OF LUMINAIRE, AS PER PLAN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631E94350</v>
          </cell>
          <cell r="B4606" t="str">
            <v/>
          </cell>
          <cell r="C4606" t="str">
            <v>EACH</v>
          </cell>
          <cell r="D4606" t="str">
            <v>REMOVAL OF DISCONNECT SWITCH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631E94406</v>
          </cell>
          <cell r="B4607" t="str">
            <v/>
          </cell>
          <cell r="C4607" t="str">
            <v>EACH</v>
          </cell>
          <cell r="D4607" t="str">
            <v>REMOVAL OF SIGNS WIRED</v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631E94450</v>
          </cell>
          <cell r="B4608" t="str">
            <v/>
          </cell>
          <cell r="C4608" t="str">
            <v>EACH</v>
          </cell>
          <cell r="D4608" t="str">
            <v>REMOVAL OF BALLAST</v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631E94470</v>
          </cell>
          <cell r="B4609" t="str">
            <v/>
          </cell>
          <cell r="C4609" t="str">
            <v>EACH</v>
          </cell>
          <cell r="D4609" t="str">
            <v>REMOVAL OF SIGN SERVICE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631E94480</v>
          </cell>
          <cell r="B4610" t="str">
            <v/>
          </cell>
          <cell r="C4610" t="str">
            <v>EACH</v>
          </cell>
          <cell r="D4610" t="str">
            <v>REMOVAL OF PHOTOELECTRIC CONTROL</v>
          </cell>
          <cell r="E4610" t="str">
            <v/>
          </cell>
          <cell r="F4610" t="str">
            <v/>
          </cell>
          <cell r="G4610">
            <v>0</v>
          </cell>
        </row>
        <row r="4611">
          <cell r="A4611" t="str">
            <v>631E94490</v>
          </cell>
          <cell r="B4611" t="str">
            <v/>
          </cell>
          <cell r="C4611" t="str">
            <v>EACH</v>
          </cell>
          <cell r="D4611" t="str">
            <v>REMOVAL, MISC.:</v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631E94500</v>
          </cell>
          <cell r="B4612" t="str">
            <v/>
          </cell>
          <cell r="C4612" t="str">
            <v>EACH</v>
          </cell>
          <cell r="D4612" t="str">
            <v>PADLOCK</v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631E95000</v>
          </cell>
          <cell r="B4613" t="str">
            <v/>
          </cell>
          <cell r="C4613" t="str">
            <v>LS</v>
          </cell>
          <cell r="D4613" t="str">
            <v>SIGN LIGHTING MISC.:</v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631E97700</v>
          </cell>
          <cell r="B4614" t="str">
            <v/>
          </cell>
          <cell r="C4614" t="str">
            <v>EACH</v>
          </cell>
          <cell r="D4614" t="str">
            <v>SIGN LIGHTING MISC.:</v>
          </cell>
          <cell r="E4614" t="str">
            <v/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631E97800</v>
          </cell>
          <cell r="B4615" t="str">
            <v/>
          </cell>
          <cell r="C4615" t="str">
            <v>FXMT</v>
          </cell>
          <cell r="D4615" t="str">
            <v>SIGN LIGHTING, MISC.:</v>
          </cell>
          <cell r="E4615" t="str">
            <v/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631E97900</v>
          </cell>
          <cell r="B4616" t="str">
            <v/>
          </cell>
          <cell r="C4616" t="str">
            <v>FT</v>
          </cell>
          <cell r="D4616" t="str">
            <v>SIGN LIGHTING, MISC.:</v>
          </cell>
          <cell r="E4616" t="str">
            <v/>
          </cell>
          <cell r="F4616" t="str">
            <v>ADD SUPPLEMENTAL DESCRIPTION</v>
          </cell>
          <cell r="G4616">
            <v>1</v>
          </cell>
        </row>
        <row r="4617">
          <cell r="A4617" t="str">
            <v>632E03200</v>
          </cell>
          <cell r="B4617" t="str">
            <v/>
          </cell>
          <cell r="C4617" t="str">
            <v>EACH</v>
          </cell>
          <cell r="D4617" t="str">
            <v>VEHICULAR SIGNAL HEAD, OPTICALLY PROGRAMMED, 3 SECTION, 12" LENS, 1-WAY</v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632E03201</v>
          </cell>
          <cell r="B4618" t="str">
            <v/>
          </cell>
          <cell r="C4618" t="str">
            <v>EACH</v>
          </cell>
          <cell r="D4618" t="str">
            <v>VEHICULAR SIGNAL HEAD, OPTICALLY PROGRAMMED, 3-SECTION, 12" LENS, 1-WAY, AS PER PLAN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632E03202</v>
          </cell>
          <cell r="B4619" t="str">
            <v/>
          </cell>
          <cell r="C4619" t="str">
            <v>EACH</v>
          </cell>
          <cell r="D4619" t="str">
            <v>VEHICULAR SIGNAL HEAD, OPTICALLY PROGRAMMED, 4 SECTION, 12" LENS, 1-WAY</v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632E03203</v>
          </cell>
          <cell r="B4620" t="str">
            <v/>
          </cell>
          <cell r="C4620" t="str">
            <v>EACH</v>
          </cell>
          <cell r="D4620" t="str">
            <v>VEHICULAR SIGNAL HEAD, OPTICALLY PROGRAMMED, 4 SECTION, 12" LENS, 1-WAY, AS PER PLAN</v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632E03204</v>
          </cell>
          <cell r="B4621" t="str">
            <v/>
          </cell>
          <cell r="C4621" t="str">
            <v>EACH</v>
          </cell>
          <cell r="D4621" t="str">
            <v>VEHICULAR SIGNAL HEAD, OPTICALLY PROGRAMMED, 5 SECTION, 12" LENS, 1-WAY</v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632E03205</v>
          </cell>
          <cell r="B4622" t="str">
            <v/>
          </cell>
          <cell r="C4622" t="str">
            <v>EACH</v>
          </cell>
          <cell r="D4622" t="str">
            <v>VEHICULAR SIGNAL HEAD, OPTICALLY PROGRAMMED, 5 SECTION, 12" LENS, 1-WAY, AS PER PLAN</v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632E03300</v>
          </cell>
          <cell r="B4623" t="str">
            <v/>
          </cell>
          <cell r="C4623" t="str">
            <v>EACH</v>
          </cell>
          <cell r="D4623" t="str">
            <v>VEHICULAR SIGNAL HEAD, OPTICALLY PROGRAMMED, 3 SECTION, 12" LENS, 2-WAY</v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632E03301</v>
          </cell>
          <cell r="B4624" t="str">
            <v/>
          </cell>
          <cell r="C4624" t="str">
            <v>EACH</v>
          </cell>
          <cell r="D4624" t="str">
            <v>VEHICULAR SIGNAL HEAD, OPTICALLY PROGRAMMED, 3 SECTION, 12" LENS, 2-WAY, AS PER PLAN</v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632E03900</v>
          </cell>
          <cell r="B4625" t="str">
            <v/>
          </cell>
          <cell r="C4625" t="str">
            <v>EACH</v>
          </cell>
          <cell r="D4625" t="str">
            <v>VEHICULAR SIGNAL HEAD, INSTALLATION ONLY</v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632E04000</v>
          </cell>
          <cell r="B4626" t="str">
            <v/>
          </cell>
          <cell r="C4626" t="str">
            <v>EACH</v>
          </cell>
          <cell r="D4626" t="str">
            <v>VEHICULAR SIGNAL HEAD, MISC.:</v>
          </cell>
          <cell r="E4626" t="str">
            <v/>
          </cell>
          <cell r="F4626" t="str">
            <v>ADD SUPPLEMENTAL DESCRIPTION</v>
          </cell>
          <cell r="G4626">
            <v>1</v>
          </cell>
        </row>
        <row r="4627">
          <cell r="A4627" t="str">
            <v>632E04800</v>
          </cell>
          <cell r="B4627" t="str">
            <v/>
          </cell>
          <cell r="C4627" t="str">
            <v>EACH</v>
          </cell>
          <cell r="D4627" t="str">
            <v>VEHICULAR SIGNAL HEAD, (LED), 1-SECTION, 12" LENS, 1-WAY, ALUMINUM</v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632E04801</v>
          </cell>
          <cell r="B4628" t="str">
            <v/>
          </cell>
          <cell r="C4628" t="str">
            <v>EACH</v>
          </cell>
          <cell r="D4628" t="str">
            <v>VEHICULAR SIGNAL HEAD, (LED), 1-SECTION, 12" LENS, 1-WAY, ALUMINUM, AS PER PLAN</v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632E04802</v>
          </cell>
          <cell r="B4629" t="str">
            <v/>
          </cell>
          <cell r="C4629" t="str">
            <v>EACH</v>
          </cell>
          <cell r="D4629" t="str">
            <v>VEHICULAR SIGNAL HEAD, (LED), 1-SECTION, 12" LENS, 1-WAY, POLYCARBONATE</v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632E04803</v>
          </cell>
          <cell r="B4630" t="str">
            <v/>
          </cell>
          <cell r="C4630" t="str">
            <v>EACH</v>
          </cell>
          <cell r="D4630" t="str">
            <v>VEHICULAR SIGNAL HEAD, (LED), 1-SECTION, 12" LENS, 1-WAY, POLYCARBONATE, AS PER PLAN</v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632E04804</v>
          </cell>
          <cell r="B4631" t="str">
            <v/>
          </cell>
          <cell r="C4631" t="str">
            <v>EACH</v>
          </cell>
          <cell r="D4631" t="str">
            <v>VEHICULAR SIGNAL HEAD, (LED), 1-SECTION, 12" LENS, 2-WAY, ALUMINUM</v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632E04805</v>
          </cell>
          <cell r="B4632" t="str">
            <v/>
          </cell>
          <cell r="C4632" t="str">
            <v>EACH</v>
          </cell>
          <cell r="D4632" t="str">
            <v>VEHICULAR SIGNAL HEAD, (LED), 1-SECTION, 12" LENS, 2-WAY, ALUMINUM, AS PER PLAN</v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632E04810</v>
          </cell>
          <cell r="B4633" t="str">
            <v/>
          </cell>
          <cell r="C4633" t="str">
            <v>EACH</v>
          </cell>
          <cell r="D4633" t="str">
            <v>VEHICULAR SIGNAL HEAD, (LED), 1-SECTION, 12" LENS, 3-WAY, ALUMINUM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632E04811</v>
          </cell>
          <cell r="B4634" t="str">
            <v/>
          </cell>
          <cell r="C4634" t="str">
            <v>EACH</v>
          </cell>
          <cell r="D4634" t="str">
            <v>VEHICULAR SIGNAL HEAD, (LED), 1-SECTION, 12" LENS, 3-WAY, ALUMINUM, AS PER PLAN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632E04816</v>
          </cell>
          <cell r="B4635" t="str">
            <v/>
          </cell>
          <cell r="C4635" t="str">
            <v>EACH</v>
          </cell>
          <cell r="D4635" t="str">
            <v>VEHICULAR SIGNAL HEAD, (LED), 1-SECTION, 12" LENS, 4-WAY, ALUMINUM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632E04817</v>
          </cell>
          <cell r="B4636" t="str">
            <v/>
          </cell>
          <cell r="C4636" t="str">
            <v>EACH</v>
          </cell>
          <cell r="D4636" t="str">
            <v>VEHICULAR SIGNAL HEAD, (LED), 1-SECTION, 12" LENS, 4-WAY, ALUMINUM, AS PER PLAN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632E04900</v>
          </cell>
          <cell r="B4637" t="str">
            <v/>
          </cell>
          <cell r="C4637" t="str">
            <v>EACH</v>
          </cell>
          <cell r="D4637" t="str">
            <v>VEHICULAR SIGNAL HEAD, (LED), 1-SECTION, 12" LENS, 4-WAY, ALUMINUM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632E04901</v>
          </cell>
          <cell r="B4638" t="str">
            <v/>
          </cell>
          <cell r="C4638" t="str">
            <v>EACH</v>
          </cell>
          <cell r="D4638" t="str">
            <v>VEHICULAR SIGNAL HEAD, (LED), 1-SECTION, 12" LENS, 4-WAY, ALUMINUM, AS PER PLAN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632E04904</v>
          </cell>
          <cell r="B4639" t="str">
            <v/>
          </cell>
          <cell r="C4639" t="str">
            <v>EACH</v>
          </cell>
          <cell r="D4639" t="str">
            <v>VEHICULAR SIGNAL HEAD, (LED), 2-SECTION, 12" LENS, 1-WAY, POLYCARBONATE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632E04905</v>
          </cell>
          <cell r="B4640" t="str">
            <v/>
          </cell>
          <cell r="C4640" t="str">
            <v>EACH</v>
          </cell>
          <cell r="D4640" t="str">
            <v>VEHICULAR SIGNAL HEAD, (LED), 2-SECTION, 12" LENS, 1-WAY, POLYCARBONATE, AS PER PLAN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632E04910</v>
          </cell>
          <cell r="B4641" t="str">
            <v/>
          </cell>
          <cell r="C4641" t="str">
            <v>EACH</v>
          </cell>
          <cell r="D4641" t="str">
            <v>VEHICULAR SIGNAL HEAD, (LED), 3-SECTION, 12" LENS, 1-WAY, ALUMINUM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632E04911</v>
          </cell>
          <cell r="B4642" t="str">
            <v/>
          </cell>
          <cell r="C4642" t="str">
            <v>EACH</v>
          </cell>
          <cell r="D4642" t="str">
            <v>VEHICULAR SIGNAL HEAD, (LED), 3-SECTION, 12" LENS, 1-WAY, ALUMINUM, AS PER PLAN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632E04916</v>
          </cell>
          <cell r="B4643" t="str">
            <v/>
          </cell>
          <cell r="C4643" t="str">
            <v>EACH</v>
          </cell>
          <cell r="D4643" t="str">
            <v>VEHICULAR SIGNAL HEAD, (LED), 3-SECTION, 12" LENS, 2-WAY, ALUMINUM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632E04917</v>
          </cell>
          <cell r="B4644" t="str">
            <v/>
          </cell>
          <cell r="C4644" t="str">
            <v>EACH</v>
          </cell>
          <cell r="D4644" t="str">
            <v>VEHICULAR SIGNAL HEAD, (LED), 3-SECTION, 12" LENS, 2-WAY, ALUMINUM, AS PER PLAN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632E04918</v>
          </cell>
          <cell r="B4645" t="str">
            <v/>
          </cell>
          <cell r="C4645" t="str">
            <v>EACH</v>
          </cell>
          <cell r="D4645" t="str">
            <v>VEHICULAR SIGNAL HEAD, (LED), 3-SECTION, 12" LENS, 3-WAY, ALUMINUM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632E04919</v>
          </cell>
          <cell r="B4646" t="str">
            <v/>
          </cell>
          <cell r="C4646" t="str">
            <v>EACH</v>
          </cell>
          <cell r="D4646" t="str">
            <v>VEHICULAR SIGNAL HEAD, (LED), 3-SECTION, 12" LENS, 3-WAY, ALUMINUM, AS PER PLAN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632E05006</v>
          </cell>
          <cell r="B4647" t="str">
            <v/>
          </cell>
          <cell r="C4647" t="str">
            <v>EACH</v>
          </cell>
          <cell r="D4647" t="str">
            <v>VEHICULAR SIGNAL HEAD, (LED), 3-SECTION, 12" LENS, 1-WAY, POLYCARBONATE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632E05007</v>
          </cell>
          <cell r="B4648" t="str">
            <v/>
          </cell>
          <cell r="C4648" t="str">
            <v>EACH</v>
          </cell>
          <cell r="D4648" t="str">
            <v>VEHICULAR SIGNAL HEAD, (LED), 3-SECTION, 12" LENS, 1-WAY, POLYCARBONATE, AS PER PLAN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632E05010</v>
          </cell>
          <cell r="B4649" t="str">
            <v/>
          </cell>
          <cell r="C4649" t="str">
            <v>EACH</v>
          </cell>
          <cell r="D4649" t="str">
            <v>VEHICULAR SIGNAL HEAD, (LED), 3-SECTION, 12" LENS, 2-WAY, POLYCARBONATE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632E05011</v>
          </cell>
          <cell r="B4650" t="str">
            <v/>
          </cell>
          <cell r="C4650" t="str">
            <v>EACH</v>
          </cell>
          <cell r="D4650" t="str">
            <v>VEHICULAR SIGNAL HEAD, (LED), 3-SECTION, 12" LENS, 2-WAY, POLYCARBONATE, AS PER PLAN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632E05022</v>
          </cell>
          <cell r="B4651" t="str">
            <v/>
          </cell>
          <cell r="C4651" t="str">
            <v>EACH</v>
          </cell>
          <cell r="D4651" t="str">
            <v>VEHICULAR SIGNAL HEAD, (LED), 3-SECTION 12"/5-SECTION 12" LENS, 2-WAY, ALUMINUM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632E05023</v>
          </cell>
          <cell r="B4652" t="str">
            <v/>
          </cell>
          <cell r="C4652" t="str">
            <v>EACH</v>
          </cell>
          <cell r="D4652" t="str">
            <v>VEHICULAR SIGNAL HEAD, (LED), 3-SECTION 12"/5-SECTION 12" LENS, 2-WAY, ALUMINUM, AS PER PLAN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632E05050</v>
          </cell>
          <cell r="B4653" t="str">
            <v/>
          </cell>
          <cell r="C4653" t="str">
            <v>EACH</v>
          </cell>
          <cell r="D4653" t="str">
            <v>VEHICULAR SIGNAL HEAD, (LED), 3-SECTION, 12" LENS, 4-WAY, ALUMINUM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632E05051</v>
          </cell>
          <cell r="B4654" t="str">
            <v/>
          </cell>
          <cell r="C4654" t="str">
            <v>EACH</v>
          </cell>
          <cell r="D4654" t="str">
            <v>VEHICULAR SIGNAL HEAD, (LED), 3-SECTION, 12" LENS, 4-WAY, ALUMINUM, AS PER PLAN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632E05052</v>
          </cell>
          <cell r="B4655" t="str">
            <v/>
          </cell>
          <cell r="C4655" t="str">
            <v>EACH</v>
          </cell>
          <cell r="D4655" t="str">
            <v>VEHICULAR SIGNAL HEAD, (LED), 3-SECTION, 12" LENS, 4-WAY, POLYCARBONATE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632E05053</v>
          </cell>
          <cell r="B4656" t="str">
            <v/>
          </cell>
          <cell r="C4656" t="str">
            <v>EACH</v>
          </cell>
          <cell r="D4656" t="str">
            <v>VEHICULAR SIGNAL HEAD, (LED), 3-SECTION, 12" LENS, 4-WAY, POLYCARBONATE, AS PER PLAN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632E05060</v>
          </cell>
          <cell r="B4657" t="str">
            <v/>
          </cell>
          <cell r="C4657" t="str">
            <v>EACH</v>
          </cell>
          <cell r="D4657" t="str">
            <v>VEHICULAR SIGNAL HEAD, (LED), 4-SECTION, 12" LENS, 1-WAY, ALUMINUM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632E05061</v>
          </cell>
          <cell r="B4658" t="str">
            <v/>
          </cell>
          <cell r="C4658" t="str">
            <v>EACH</v>
          </cell>
          <cell r="D4658" t="str">
            <v>VEHICULAR SIGNAL HEAD, (LED), 4-SECTION, 12" LENS, 1-WAY, ALUMINUM, AS PER PLAN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632E05064</v>
          </cell>
          <cell r="B4659" t="str">
            <v/>
          </cell>
          <cell r="C4659" t="str">
            <v>EACH</v>
          </cell>
          <cell r="D4659" t="str">
            <v>VEHICULAR SIGNAL HEAD, (LED), 4-SECTION, 12" LENS, 1-WAY, POLYCARBONATE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632E05065</v>
          </cell>
          <cell r="B4660" t="str">
            <v/>
          </cell>
          <cell r="C4660" t="str">
            <v>EACH</v>
          </cell>
          <cell r="D4660" t="str">
            <v>VEHICULAR SIGNAL HEAD, (LED), 4-SECTION, 12" LENS, 1-WAY, POLYCARBONATE, AS PER PLAN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632E05080</v>
          </cell>
          <cell r="B4661" t="str">
            <v/>
          </cell>
          <cell r="C4661" t="str">
            <v>EACH</v>
          </cell>
          <cell r="D4661" t="str">
            <v>VEHICULAR SIGNAL HEAD, (LED), 5-SECTION, 12" LENS, 1-WAY, ALUMINUM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632E05081</v>
          </cell>
          <cell r="B4662" t="str">
            <v/>
          </cell>
          <cell r="C4662" t="str">
            <v>EACH</v>
          </cell>
          <cell r="D4662" t="str">
            <v>VEHICULAR SIGNAL HEAD, (LED), 5-SECTION, 12" LENS, 1-WAY, ALUMINUM, AS PER PLAN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632E05086</v>
          </cell>
          <cell r="B4663" t="str">
            <v/>
          </cell>
          <cell r="C4663" t="str">
            <v>EACH</v>
          </cell>
          <cell r="D4663" t="str">
            <v>VEHICULAR SIGNAL HEAD, (LED), 5-SECTION, 12" LENS, 1-WAY, POLYCARBONATE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632E05087</v>
          </cell>
          <cell r="B4664" t="str">
            <v/>
          </cell>
          <cell r="C4664" t="str">
            <v>EACH</v>
          </cell>
          <cell r="D4664" t="str">
            <v>VEHICULAR SIGNAL HEAD, (LED), 5-SECTION, 12" LENS, 1-WAY, POLYCARBONATE, AS PER PLAN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632E05100</v>
          </cell>
          <cell r="B4665" t="str">
            <v/>
          </cell>
          <cell r="C4665" t="str">
            <v>EACH</v>
          </cell>
          <cell r="D4665" t="str">
            <v>VEHICULAR SIGNAL HEAD, (LED), 5-SECTION, 12" LENS, 2-WAY, ALUMINUM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632E05101</v>
          </cell>
          <cell r="B4666" t="str">
            <v/>
          </cell>
          <cell r="C4666" t="str">
            <v>EACH</v>
          </cell>
          <cell r="D4666" t="str">
            <v>VEHICULAR SIGNAL HEAD, (LED), 5-SECTION, 12" LENS, 2-WAY, ALUMINUM, AS PER PLAN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632E05110</v>
          </cell>
          <cell r="B4667" t="str">
            <v/>
          </cell>
          <cell r="C4667" t="str">
            <v>EACH</v>
          </cell>
          <cell r="D4667" t="str">
            <v>VEHICULAR SIGNAL HEAD, (LED), 5-SECTION, 12" LENS, 2-WAY, POLYCARBONATE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632E05111</v>
          </cell>
          <cell r="B4668" t="str">
            <v/>
          </cell>
          <cell r="C4668" t="str">
            <v>EACH</v>
          </cell>
          <cell r="D4668" t="str">
            <v>VEHICULAR SIGNAL HEAD, (LED), 5-SECTION, 12" LENS, 2-WAY, POLYCARBONATE, AS PER PLAN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632E05202</v>
          </cell>
          <cell r="B4669" t="str">
            <v/>
          </cell>
          <cell r="C4669" t="str">
            <v>EACH</v>
          </cell>
          <cell r="D4669" t="str">
            <v>VEHICULAR SIGNAL HEAD, (LED), 3-SECTION 12"/5-SECTION 12" LENS, 2-WAY, POLYCARBONATE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632E05203</v>
          </cell>
          <cell r="B4670" t="str">
            <v/>
          </cell>
          <cell r="C4670" t="str">
            <v>EACH</v>
          </cell>
          <cell r="D4670" t="str">
            <v>VEHICULAR SIGNAL HEAD, (LED), 3-SECTION 12"/5-SECTION 12" LENS, 2-WAY, POLYCARBONATE, AS PER PLAN</v>
          </cell>
          <cell r="E4670" t="str">
            <v/>
          </cell>
          <cell r="F4670" t="str">
            <v>SPECIFY COLOR IF NECESSARY</v>
          </cell>
          <cell r="G4670">
            <v>0</v>
          </cell>
        </row>
        <row r="4671">
          <cell r="A4671" t="str">
            <v>632E05304</v>
          </cell>
          <cell r="B4671" t="str">
            <v/>
          </cell>
          <cell r="C4671" t="str">
            <v>EACH</v>
          </cell>
          <cell r="D4671" t="str">
            <v>VEHICULAR SIGNAL HEAD, (LED), 3-SECTION, 12" LENS, 3-WAY, POLYCARBONATE</v>
          </cell>
          <cell r="E4671" t="str">
            <v/>
          </cell>
          <cell r="F4671" t="str">
            <v>SPECIFY COLOR IF NECESSARY</v>
          </cell>
          <cell r="G4671">
            <v>0</v>
          </cell>
        </row>
        <row r="4672">
          <cell r="A4672" t="str">
            <v>632E05305</v>
          </cell>
          <cell r="B4672" t="str">
            <v/>
          </cell>
          <cell r="C4672" t="str">
            <v>EACH</v>
          </cell>
          <cell r="D4672" t="str">
            <v>VEHICULAR SIGNAL HEAD, (LED), 3-SECTION, 12" LENS, 3-WAY, POLYCARBONATE, AS PER PLAN</v>
          </cell>
          <cell r="E4672" t="str">
            <v/>
          </cell>
          <cell r="F4672" t="str">
            <v>SPECIFY COLOR IF NECESSARY</v>
          </cell>
          <cell r="G4672">
            <v>0</v>
          </cell>
        </row>
        <row r="4673">
          <cell r="A4673" t="str">
            <v>632E06990</v>
          </cell>
          <cell r="B4673" t="str">
            <v/>
          </cell>
          <cell r="C4673" t="str">
            <v>EACH</v>
          </cell>
          <cell r="D4673" t="str">
            <v>SPECIAL - REMOVAL AND REPLACEMENT OF SIGNAL LAMP</v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632E07500</v>
          </cell>
          <cell r="B4674" t="str">
            <v/>
          </cell>
          <cell r="C4674" t="str">
            <v>EACH</v>
          </cell>
          <cell r="D4674" t="str">
            <v>SPECIAL - OVERHEAD SIGNAL INSPECTION</v>
          </cell>
          <cell r="E4674" t="str">
            <v/>
          </cell>
          <cell r="F4674" t="str">
            <v/>
          </cell>
          <cell r="G4674">
            <v>0</v>
          </cell>
        </row>
        <row r="4675">
          <cell r="A4675" t="str">
            <v>632E07550</v>
          </cell>
          <cell r="B4675" t="str">
            <v/>
          </cell>
          <cell r="C4675" t="str">
            <v>EACH</v>
          </cell>
          <cell r="D4675" t="str">
            <v>SPECIAL - ELECTRICAL INSTALLATION INSPECTION/CONDITION REPORT</v>
          </cell>
          <cell r="E4675" t="str">
            <v/>
          </cell>
          <cell r="F4675" t="str">
            <v/>
          </cell>
          <cell r="G4675">
            <v>0</v>
          </cell>
        </row>
        <row r="4676">
          <cell r="A4676" t="str">
            <v>632E07600</v>
          </cell>
          <cell r="B4676" t="str">
            <v/>
          </cell>
          <cell r="C4676" t="str">
            <v>EACH</v>
          </cell>
          <cell r="D4676" t="str">
            <v>SPECIAL - REMOVAL AND REPLACEMENT OF SIGNAL HANGER ASSEMBLY AND WIRE ENTRANCE CAP</v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632E10100</v>
          </cell>
          <cell r="B4677" t="str">
            <v/>
          </cell>
          <cell r="C4677" t="str">
            <v>EACH</v>
          </cell>
          <cell r="D4677" t="str">
            <v>RELAMP EXISTING SIGNAL SECTION WITH LED LAMP UNIT</v>
          </cell>
          <cell r="E4677" t="str">
            <v/>
          </cell>
          <cell r="F4677" t="str">
            <v>SPECIFY TYPE AND/OR COLOR</v>
          </cell>
          <cell r="G4677">
            <v>1</v>
          </cell>
        </row>
        <row r="4678">
          <cell r="A4678" t="str">
            <v>632E10101</v>
          </cell>
          <cell r="B4678" t="str">
            <v/>
          </cell>
          <cell r="C4678" t="str">
            <v>EACH</v>
          </cell>
          <cell r="D4678" t="str">
            <v>RELAMP EXISTING SIGNAL SECTION WITH LED LAMP UNIT, AS PER PLAN</v>
          </cell>
          <cell r="E4678" t="str">
            <v/>
          </cell>
          <cell r="F4678" t="str">
            <v>SPECIFY TYPE AND/OR COLOR</v>
          </cell>
          <cell r="G4678">
            <v>1</v>
          </cell>
        </row>
        <row r="4679">
          <cell r="A4679" t="str">
            <v>632E20720</v>
          </cell>
          <cell r="B4679" t="str">
            <v/>
          </cell>
          <cell r="C4679" t="str">
            <v>EACH</v>
          </cell>
          <cell r="D4679" t="str">
            <v>PEDESTRIAN SIGNAL HEAD (LED), TYPE D2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632E20721</v>
          </cell>
          <cell r="B4680" t="str">
            <v/>
          </cell>
          <cell r="C4680" t="str">
            <v>EACH</v>
          </cell>
          <cell r="D4680" t="str">
            <v>PEDESTRIAN SIGNAL HEAD (LED), TYPE D2, AS PER PLAN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632E20730</v>
          </cell>
          <cell r="B4681" t="str">
            <v/>
          </cell>
          <cell r="C4681" t="str">
            <v>EACH</v>
          </cell>
          <cell r="D4681" t="str">
            <v>PEDESTRIAN SIGNAL HEAD (LED), TYPE D2, COUNTDOWN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632E20731</v>
          </cell>
          <cell r="B4682" t="str">
            <v/>
          </cell>
          <cell r="C4682" t="str">
            <v>EACH</v>
          </cell>
          <cell r="D4682" t="str">
            <v>PEDESTRIAN SIGNAL HEAD (LED), TYPE D2, COUNTDOWN, AS PER PLAN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632E20740</v>
          </cell>
          <cell r="B4683" t="str">
            <v/>
          </cell>
          <cell r="C4683" t="str">
            <v>EACH</v>
          </cell>
          <cell r="D4683" t="str">
            <v>PEDESTRIAN SIGNAL HEAD (LED), TYPE D2, COUNTDOWN, AUDIBLE</v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632E20741</v>
          </cell>
          <cell r="B4684" t="str">
            <v/>
          </cell>
          <cell r="C4684" t="str">
            <v>EACH</v>
          </cell>
          <cell r="D4684" t="str">
            <v>PEDESTRIAN SIGNAL HEAD (LED), TYPE D2, COUNTDOWN, AUDIBLE, AS PER PLAN</v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632E20750</v>
          </cell>
          <cell r="B4685" t="str">
            <v/>
          </cell>
          <cell r="C4685" t="str">
            <v>EACH</v>
          </cell>
          <cell r="D4685" t="str">
            <v>ACCESSIBLE PEDESTRIAN PUSHBUTTON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632E20751</v>
          </cell>
          <cell r="B4686" t="str">
            <v/>
          </cell>
          <cell r="C4686" t="str">
            <v>EACH</v>
          </cell>
          <cell r="D4686" t="str">
            <v>ACCESSIBLE PEDESTRIAN PUSHBUTTON, AS PER PLAN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632E25000</v>
          </cell>
          <cell r="B4687" t="str">
            <v/>
          </cell>
          <cell r="C4687" t="str">
            <v>EACH</v>
          </cell>
          <cell r="D4687" t="str">
            <v>COVERING OF VEHICULAR SIGNAL HEAD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632E25001</v>
          </cell>
          <cell r="B4688" t="str">
            <v/>
          </cell>
          <cell r="C4688" t="str">
            <v>EACH</v>
          </cell>
          <cell r="D4688" t="str">
            <v>COVERING OF VEHICULAR SIGNAL HEAD, AS PER PLAN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632E25010</v>
          </cell>
          <cell r="B4689" t="str">
            <v/>
          </cell>
          <cell r="C4689" t="str">
            <v>EACH</v>
          </cell>
          <cell r="D4689" t="str">
            <v>COVERING OF PEDESTRIAN SIGNAL HEAD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632E25011</v>
          </cell>
          <cell r="B4690" t="str">
            <v/>
          </cell>
          <cell r="C4690" t="str">
            <v>EACH</v>
          </cell>
          <cell r="D4690" t="str">
            <v>COVERING OF PEDESTRIAN SIGNAL HEAD, AS PER PLAN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632E26000</v>
          </cell>
          <cell r="B4691" t="str">
            <v/>
          </cell>
          <cell r="C4691" t="str">
            <v>EACH</v>
          </cell>
          <cell r="D4691" t="str">
            <v>PEDESTRIAN PUSHBUTTON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632E26001</v>
          </cell>
          <cell r="B4692" t="str">
            <v/>
          </cell>
          <cell r="C4692" t="str">
            <v>EACH</v>
          </cell>
          <cell r="D4692" t="str">
            <v>PEDESTRIAN PUSHBUTTON, AS PER PLAN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632E26500</v>
          </cell>
          <cell r="B4693" t="str">
            <v/>
          </cell>
          <cell r="C4693" t="str">
            <v>EACH</v>
          </cell>
          <cell r="D4693" t="str">
            <v>DETECTOR LOOP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632E26501</v>
          </cell>
          <cell r="B4694" t="str">
            <v/>
          </cell>
          <cell r="C4694" t="str">
            <v>EACH</v>
          </cell>
          <cell r="D4694" t="str">
            <v>DETECTOR LOOP, AS PER PLAN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632E27004</v>
          </cell>
          <cell r="B4695" t="str">
            <v/>
          </cell>
          <cell r="C4695" t="str">
            <v>EACH</v>
          </cell>
          <cell r="D4695" t="str">
            <v>LOOP DETECTOR UNIT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632E27005</v>
          </cell>
          <cell r="B4696" t="str">
            <v/>
          </cell>
          <cell r="C4696" t="str">
            <v>EACH</v>
          </cell>
          <cell r="D4696" t="str">
            <v>LOOP DETECTOR UNIT, AS PER PLAN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632E27008</v>
          </cell>
          <cell r="B4697" t="str">
            <v/>
          </cell>
          <cell r="C4697" t="str">
            <v>EACH</v>
          </cell>
          <cell r="D4697" t="str">
            <v>LOOP DETECTOR UNIT, DELAY AND EXTENSION TYPE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632E27009</v>
          </cell>
          <cell r="B4698" t="str">
            <v/>
          </cell>
          <cell r="C4698" t="str">
            <v>EACH</v>
          </cell>
          <cell r="D4698" t="str">
            <v>LOOP DETECTOR UNIT, DELAY AND EXTENSION TYPE, AS PER PLAN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632E27010</v>
          </cell>
          <cell r="B4699" t="str">
            <v/>
          </cell>
          <cell r="C4699" t="str">
            <v>EACH</v>
          </cell>
          <cell r="D4699" t="str">
            <v>LOOP DETECTOR UNIT, EXTEND CALL - DELAY CALL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632E27011</v>
          </cell>
          <cell r="B4700" t="str">
            <v/>
          </cell>
          <cell r="C4700" t="str">
            <v>EACH</v>
          </cell>
          <cell r="D4700" t="str">
            <v>LOOP DETECTOR UNIT, EXTEND CALL - DELAY CALL, AS PER PLAN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632E27102</v>
          </cell>
          <cell r="B4701" t="str">
            <v/>
          </cell>
          <cell r="C4701" t="str">
            <v>EACH</v>
          </cell>
          <cell r="D4701" t="str">
            <v>LOOP DETECTOR UNIT, 2 CHANNEL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632E27103</v>
          </cell>
          <cell r="B4702" t="str">
            <v/>
          </cell>
          <cell r="C4702" t="str">
            <v>EACH</v>
          </cell>
          <cell r="D4702" t="str">
            <v>LOOP DETECTOR UNIT, 2 CHANNEL, AS PER PLAN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632E27104</v>
          </cell>
          <cell r="B4703" t="str">
            <v/>
          </cell>
          <cell r="C4703" t="str">
            <v>EACH</v>
          </cell>
          <cell r="D4703" t="str">
            <v>LOOP DETECTOR UNIT, 2 CHANNEL, DELAY AND EXTENSION TYPE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632E27105</v>
          </cell>
          <cell r="B4704" t="str">
            <v/>
          </cell>
          <cell r="C4704" t="str">
            <v>EACH</v>
          </cell>
          <cell r="D4704" t="str">
            <v>LOOP DETECTOR UNIT, 2 CHANNEL, DELAY AND EXTENSION TYPE, AS PER PLAN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632E27106</v>
          </cell>
          <cell r="B4705" t="str">
            <v/>
          </cell>
          <cell r="C4705" t="str">
            <v>EACH</v>
          </cell>
          <cell r="D4705" t="str">
            <v>LOOP DETECTOR UNIT, 4 CHANNEL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632E27107</v>
          </cell>
          <cell r="B4706" t="str">
            <v/>
          </cell>
          <cell r="C4706" t="str">
            <v>EACH</v>
          </cell>
          <cell r="D4706" t="str">
            <v>LOOP DETECTOR UNIT, 4 CHANNEL, AS PER PLAN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632E27108</v>
          </cell>
          <cell r="B4707" t="str">
            <v/>
          </cell>
          <cell r="C4707" t="str">
            <v>EACH</v>
          </cell>
          <cell r="D4707" t="str">
            <v>LOOP DETECTOR UNIT, 4 CHANNEL, DELAY AND EXTENSION TYPE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632E27109</v>
          </cell>
          <cell r="B4708" t="str">
            <v/>
          </cell>
          <cell r="C4708" t="str">
            <v>EACH</v>
          </cell>
          <cell r="D4708" t="str">
            <v>LOOP DETECTOR UNIT, 4 CHANNEL, DELAY AND EXTENSION TYPE, AS PER PLAN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632E27200</v>
          </cell>
          <cell r="B4709" t="str">
            <v/>
          </cell>
          <cell r="C4709" t="str">
            <v>EACH</v>
          </cell>
          <cell r="D4709" t="str">
            <v>LOOP DETECTOR TIE IN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632E27201</v>
          </cell>
          <cell r="B4710" t="str">
            <v/>
          </cell>
          <cell r="C4710" t="str">
            <v>EACH</v>
          </cell>
          <cell r="D4710" t="str">
            <v>LOOP DETECTOR TIE IN, AS PER PLAN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632E28200</v>
          </cell>
          <cell r="B4711" t="str">
            <v/>
          </cell>
          <cell r="C4711" t="str">
            <v>EACH</v>
          </cell>
          <cell r="D4711" t="str">
            <v>DISCONNECT SWITCH WITH ENCLOSURE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632E28201</v>
          </cell>
          <cell r="B4712" t="str">
            <v/>
          </cell>
          <cell r="C4712" t="str">
            <v>EACH</v>
          </cell>
          <cell r="D4712" t="str">
            <v>DISCONNECT SWITCH WITH ENCLOSURE, AS PER PLAN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632E29900</v>
          </cell>
          <cell r="B4713" t="str">
            <v/>
          </cell>
          <cell r="C4713" t="str">
            <v>FT</v>
          </cell>
          <cell r="D4713" t="str">
            <v>MESSENGER WIRE, 7 STRAND, 1/4" DIAMETER WITH ACCESSORIES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632E29901</v>
          </cell>
          <cell r="B4714" t="str">
            <v/>
          </cell>
          <cell r="C4714" t="str">
            <v>FT</v>
          </cell>
          <cell r="D4714" t="str">
            <v>MESSENGER WIRE, 7 STRAND, 1/4" DIAMETER WITH ACCESSORIES, AS PER PLAN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632E30000</v>
          </cell>
          <cell r="B4715" t="str">
            <v/>
          </cell>
          <cell r="C4715" t="str">
            <v>FT</v>
          </cell>
          <cell r="D4715" t="str">
            <v>MESSENGER WIRE, 3 STRAND, 1/4" DIAMETER WITH ACCESSORIES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632E30001</v>
          </cell>
          <cell r="B4716" t="str">
            <v/>
          </cell>
          <cell r="C4716" t="str">
            <v>FT</v>
          </cell>
          <cell r="D4716" t="str">
            <v>MESSENGER WIRE, 3 STRAND, 1/4" DIAMETER WITH ACCESSORIES, AS PER PLAN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632E30100</v>
          </cell>
          <cell r="B4717" t="str">
            <v/>
          </cell>
          <cell r="C4717" t="str">
            <v>FT</v>
          </cell>
          <cell r="D4717" t="str">
            <v>MESSENGER WIRE, 7 STRAND, 5/16" DIAMETER WITH ACCESSORIES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632E30101</v>
          </cell>
          <cell r="B4718" t="str">
            <v/>
          </cell>
          <cell r="C4718" t="str">
            <v>FT</v>
          </cell>
          <cell r="D4718" t="str">
            <v>MESSENGER WIRE, 7 STRAND, 5/16" DIAMETER WITH ACCESSORIES, AS PER PLAN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632E30200</v>
          </cell>
          <cell r="B4719" t="str">
            <v/>
          </cell>
          <cell r="C4719" t="str">
            <v>FT</v>
          </cell>
          <cell r="D4719" t="str">
            <v>MESSENGER WIRE, 7 STRAND, 3/8" DIAMETER WITH ACCESSORIES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632E30201</v>
          </cell>
          <cell r="B4720" t="str">
            <v/>
          </cell>
          <cell r="C4720" t="str">
            <v>FT</v>
          </cell>
          <cell r="D4720" t="str">
            <v>MESSENGER WIRE, 7 STRAND, 3/8" DIAMETER WITH ACCESSORIES, AS PER PLAN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632E30300</v>
          </cell>
          <cell r="B4721" t="str">
            <v/>
          </cell>
          <cell r="C4721" t="str">
            <v>FT</v>
          </cell>
          <cell r="D4721" t="str">
            <v>MESSENGER WIRE, 7 STRAND, 7/16" DIAMETER WITH ACCESSORIES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632E30301</v>
          </cell>
          <cell r="B4722" t="str">
            <v/>
          </cell>
          <cell r="C4722" t="str">
            <v>FT</v>
          </cell>
          <cell r="D4722" t="str">
            <v>MESSENGER WIRE, 7 STRAND, 7/16" DIAMETER WITH ACCESSORIES, AS PER PLAN</v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632E30400</v>
          </cell>
          <cell r="B4723" t="str">
            <v/>
          </cell>
          <cell r="C4723" t="str">
            <v>FT</v>
          </cell>
          <cell r="D4723" t="str">
            <v>MESSENGER WIRE, 7 STRAND, 1/2" DIAMETER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632E30401</v>
          </cell>
          <cell r="B4724" t="str">
            <v/>
          </cell>
          <cell r="C4724" t="str">
            <v>FT</v>
          </cell>
          <cell r="D4724" t="str">
            <v>MESSENGER WIRE, 7 STRAND, 1/2" DIAMETER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632E30500</v>
          </cell>
          <cell r="B4725" t="str">
            <v/>
          </cell>
          <cell r="C4725" t="str">
            <v>FT</v>
          </cell>
          <cell r="D4725" t="str">
            <v>MESSENGER WIRE, MISC.:</v>
          </cell>
          <cell r="E4725" t="str">
            <v/>
          </cell>
          <cell r="F4725" t="str">
            <v>ADD SUPPLEMENTAL DESCRIPTION</v>
          </cell>
          <cell r="G4725">
            <v>1</v>
          </cell>
        </row>
        <row r="4726">
          <cell r="A4726" t="str">
            <v>632E30600</v>
          </cell>
          <cell r="B4726" t="str">
            <v/>
          </cell>
          <cell r="C4726" t="str">
            <v>FT</v>
          </cell>
          <cell r="D4726" t="str">
            <v>TETHER WIRE, WITH ACCESSORIES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632E30601</v>
          </cell>
          <cell r="B4727" t="str">
            <v/>
          </cell>
          <cell r="C4727" t="str">
            <v>FT</v>
          </cell>
          <cell r="D4727" t="str">
            <v>TETHER WIRE, WITH ACCESSORIES, AS PER PLAN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632E30980</v>
          </cell>
          <cell r="B4728" t="str">
            <v/>
          </cell>
          <cell r="C4728" t="str">
            <v>FT</v>
          </cell>
          <cell r="D4728" t="str">
            <v>SIGNAL CABLE, 3 CONDUCTOR, NO. 10 AWG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632E30990</v>
          </cell>
          <cell r="B4729" t="str">
            <v/>
          </cell>
          <cell r="C4729" t="str">
            <v>FT</v>
          </cell>
          <cell r="D4729" t="str">
            <v>SIGNAL CABLE, 4 CONDUCTOR, NO. 10 AWG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632E30992</v>
          </cell>
          <cell r="B4730" t="str">
            <v/>
          </cell>
          <cell r="C4730" t="str">
            <v>FT</v>
          </cell>
          <cell r="D4730" t="str">
            <v>SIGNAL CABLE, 5 CONDUCTOR, NO. 10 AWG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632E31000</v>
          </cell>
          <cell r="B4731" t="str">
            <v/>
          </cell>
          <cell r="C4731" t="str">
            <v>FT</v>
          </cell>
          <cell r="D4731" t="str">
            <v>SIGNAL CABLE, 6 CONDUCTOR, NO. 10 AWG</v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632E31001</v>
          </cell>
          <cell r="B4732" t="str">
            <v/>
          </cell>
          <cell r="C4732" t="str">
            <v>FT</v>
          </cell>
          <cell r="D4732" t="str">
            <v>SIGNAL CABLE, 6 CONDUCTOR, NO. 10 AWG, AS PER PLAN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632E40200</v>
          </cell>
          <cell r="B4733" t="str">
            <v/>
          </cell>
          <cell r="C4733" t="str">
            <v>FT</v>
          </cell>
          <cell r="D4733" t="str">
            <v>SIGNAL CABLE, 2 CONDUCTOR, NO. 14 AWG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632E40201</v>
          </cell>
          <cell r="B4734" t="str">
            <v/>
          </cell>
          <cell r="C4734" t="str">
            <v>FT</v>
          </cell>
          <cell r="D4734" t="str">
            <v>SIGNAL CABLE, 2 CONDUCTOR, NO. 14 AWG, AS PER PLAN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632E40300</v>
          </cell>
          <cell r="B4735" t="str">
            <v/>
          </cell>
          <cell r="C4735" t="str">
            <v>FT</v>
          </cell>
          <cell r="D4735" t="str">
            <v>SIGNAL CABLE, 3 CONDUCTOR, NO. 14 AWG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632E40301</v>
          </cell>
          <cell r="B4736" t="str">
            <v/>
          </cell>
          <cell r="C4736" t="str">
            <v>FT</v>
          </cell>
          <cell r="D4736" t="str">
            <v>SIGNAL CABLE, 3 CONDUCTOR, NO. 14 AWG, AS PER PLAN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632E40400</v>
          </cell>
          <cell r="B4737" t="str">
            <v/>
          </cell>
          <cell r="C4737" t="str">
            <v>FT</v>
          </cell>
          <cell r="D4737" t="str">
            <v>SIGNAL CABLE, 4 CONDUCTOR, NO. 14 AWG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632E40401</v>
          </cell>
          <cell r="B4738" t="str">
            <v/>
          </cell>
          <cell r="C4738" t="str">
            <v>FT</v>
          </cell>
          <cell r="D4738" t="str">
            <v>SIGNAL CABLE, 4 CONDUCTOR, NO. 14 AWG, AS PER PLAN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632E40500</v>
          </cell>
          <cell r="B4739" t="str">
            <v/>
          </cell>
          <cell r="C4739" t="str">
            <v>FT</v>
          </cell>
          <cell r="D4739" t="str">
            <v>SIGNAL CABLE, 5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632E40501</v>
          </cell>
          <cell r="B4740" t="str">
            <v/>
          </cell>
          <cell r="C4740" t="str">
            <v>FT</v>
          </cell>
          <cell r="D4740" t="str">
            <v>SIGNAL CABLE, 5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632E40600</v>
          </cell>
          <cell r="B4741" t="str">
            <v/>
          </cell>
          <cell r="C4741" t="str">
            <v>FT</v>
          </cell>
          <cell r="D4741" t="str">
            <v>SIGNAL CABLE, 6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632E40700</v>
          </cell>
          <cell r="B4742" t="str">
            <v/>
          </cell>
          <cell r="C4742" t="str">
            <v>FT</v>
          </cell>
          <cell r="D4742" t="str">
            <v>SIGNAL CABLE, 7 CONDUCTOR, NO. 14 AWG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632E40701</v>
          </cell>
          <cell r="B4743" t="str">
            <v/>
          </cell>
          <cell r="C4743" t="str">
            <v>FT</v>
          </cell>
          <cell r="D4743" t="str">
            <v>SIGNAL CABLE, 7 CONDUCTOR, NO. 14 AWG, AS PER PLAN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632E40800</v>
          </cell>
          <cell r="B4744" t="str">
            <v/>
          </cell>
          <cell r="C4744" t="str">
            <v>FT</v>
          </cell>
          <cell r="D4744" t="str">
            <v>SIGNAL CABLE, 8 CONDUCTOR, NO. 14 AWG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632E40801</v>
          </cell>
          <cell r="B4745" t="str">
            <v/>
          </cell>
          <cell r="C4745" t="str">
            <v>FT</v>
          </cell>
          <cell r="D4745" t="str">
            <v>SIGNAL CABLE, 8 CONDUCTOR, NO. 14 AWG, AS PER PLAN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632E40900</v>
          </cell>
          <cell r="B4746" t="str">
            <v/>
          </cell>
          <cell r="C4746" t="str">
            <v>FT</v>
          </cell>
          <cell r="D4746" t="str">
            <v>SIGNAL CABLE, 9 CONDUCTOR, NO. 14 AWG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632E40901</v>
          </cell>
          <cell r="B4747" t="str">
            <v/>
          </cell>
          <cell r="C4747" t="str">
            <v>FT</v>
          </cell>
          <cell r="D4747" t="str">
            <v>SIGNAL CABLE, 9 CONDUCTOR, NO. 14 AWG, AS PER PLAN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632E41000</v>
          </cell>
          <cell r="B4748" t="str">
            <v/>
          </cell>
          <cell r="C4748" t="str">
            <v>FT</v>
          </cell>
          <cell r="D4748" t="str">
            <v>SIGNAL CABLE, 10 CONDUCTOR, NO. 14 AWG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632E41001</v>
          </cell>
          <cell r="B4749" t="str">
            <v/>
          </cell>
          <cell r="C4749" t="str">
            <v>FT</v>
          </cell>
          <cell r="D4749" t="str">
            <v>SIGNAL CABLE, 10 CONDUCTOR, NO. 14 AWG, AS PER PLAN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632E41100</v>
          </cell>
          <cell r="B4750" t="str">
            <v/>
          </cell>
          <cell r="C4750" t="str">
            <v>FT</v>
          </cell>
          <cell r="D4750" t="str">
            <v>SIGNAL CABLE, 11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632E41101</v>
          </cell>
          <cell r="B4751" t="str">
            <v/>
          </cell>
          <cell r="C4751" t="str">
            <v>FT</v>
          </cell>
          <cell r="D4751" t="str">
            <v>SIGNAL CABLE, 11 CONDUCTOR, NO. 14 AWG, AS PER PLAN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632E41200</v>
          </cell>
          <cell r="B4752" t="str">
            <v/>
          </cell>
          <cell r="C4752" t="str">
            <v>FT</v>
          </cell>
          <cell r="D4752" t="str">
            <v>SIGNAL CABLE, 12 CONDUCTOR, NO. 14 AWG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632E41300</v>
          </cell>
          <cell r="B4753" t="str">
            <v/>
          </cell>
          <cell r="C4753" t="str">
            <v>FT</v>
          </cell>
          <cell r="D4753" t="str">
            <v>SIGNAL CABLE, 13 CONDUCTOR, NO. 14 AWG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632E41400</v>
          </cell>
          <cell r="B4754" t="str">
            <v/>
          </cell>
          <cell r="C4754" t="str">
            <v>FT</v>
          </cell>
          <cell r="D4754" t="str">
            <v>SIGNAL CABLE, 14 CONDUCTOR, NO. 14 AWG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632E41401</v>
          </cell>
          <cell r="B4755" t="str">
            <v/>
          </cell>
          <cell r="C4755" t="str">
            <v>FT</v>
          </cell>
          <cell r="D4755" t="str">
            <v>SIGNAL CABLE, 14 CONDUCTOR, NO. 14 AWG, AS PER PLAN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632E41500</v>
          </cell>
          <cell r="B4756" t="str">
            <v/>
          </cell>
          <cell r="C4756" t="str">
            <v>FT</v>
          </cell>
          <cell r="D4756" t="str">
            <v>SIGNAL CABLE, 15 CONDUCTOR, NO. 14 AWG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632E41501</v>
          </cell>
          <cell r="B4757" t="str">
            <v/>
          </cell>
          <cell r="C4757" t="str">
            <v>FT</v>
          </cell>
          <cell r="D4757" t="str">
            <v>SIGNAL CABLE, 15 CONDUCTOR, NO. 14 AWG, AS PER PLAN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632E41600</v>
          </cell>
          <cell r="B4758" t="str">
            <v/>
          </cell>
          <cell r="C4758" t="str">
            <v>FT</v>
          </cell>
          <cell r="D4758" t="str">
            <v>SIGNAL CABLE, 16 CONDUCTOR, NO. 14 AWG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632E41601</v>
          </cell>
          <cell r="B4759" t="str">
            <v/>
          </cell>
          <cell r="C4759" t="str">
            <v>FT</v>
          </cell>
          <cell r="D4759" t="str">
            <v>SIGNAL CABLE, 16 CONDUCTOR, NO. 14 AWG, AS PER PLAN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632E42200</v>
          </cell>
          <cell r="B4760" t="str">
            <v/>
          </cell>
          <cell r="C4760" t="str">
            <v>FT</v>
          </cell>
          <cell r="D4760" t="str">
            <v>SIGNAL CABLE, 2 CONDUCTOR, NO. 12 AWG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632E42201</v>
          </cell>
          <cell r="B4761" t="str">
            <v/>
          </cell>
          <cell r="C4761" t="str">
            <v>FT</v>
          </cell>
          <cell r="D4761" t="str">
            <v>SIGNAL CABLE, 2 CONDUCTOR, NO. 12 AWG, AS PER PLAN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632E42300</v>
          </cell>
          <cell r="B4762" t="str">
            <v/>
          </cell>
          <cell r="C4762" t="str">
            <v>FT</v>
          </cell>
          <cell r="D4762" t="str">
            <v>SIGNAL CABLE, 3 CONDUCTOR, NO. 12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632E42301</v>
          </cell>
          <cell r="B4763" t="str">
            <v/>
          </cell>
          <cell r="C4763" t="str">
            <v>FT</v>
          </cell>
          <cell r="D4763" t="str">
            <v>SIGNAL CABLE, 3 CONDUCTOR, NO. 12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632E42400</v>
          </cell>
          <cell r="B4764" t="str">
            <v/>
          </cell>
          <cell r="C4764" t="str">
            <v>FT</v>
          </cell>
          <cell r="D4764" t="str">
            <v>SIGNAL CABLE, 4 CONDUCTOR, NO. 12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632E42500</v>
          </cell>
          <cell r="B4765" t="str">
            <v/>
          </cell>
          <cell r="C4765" t="str">
            <v>FT</v>
          </cell>
          <cell r="D4765" t="str">
            <v>SIGNAL CABLE, 5 CONDUCTOR, NO. 12 AWG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632E42501</v>
          </cell>
          <cell r="B4766" t="str">
            <v/>
          </cell>
          <cell r="C4766" t="str">
            <v>FT</v>
          </cell>
          <cell r="D4766" t="str">
            <v>SIGNAL CABLE, 5 CONDUCTOR, NO. 12 AWG, AS PER PLAN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632E42600</v>
          </cell>
          <cell r="B4767" t="str">
            <v/>
          </cell>
          <cell r="C4767" t="str">
            <v>FT</v>
          </cell>
          <cell r="D4767" t="str">
            <v>SIGNAL CABLE, 6 CONDUCTOR, NO. 12 AWG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632E42700</v>
          </cell>
          <cell r="B4768" t="str">
            <v/>
          </cell>
          <cell r="C4768" t="str">
            <v>FT</v>
          </cell>
          <cell r="D4768" t="str">
            <v>SIGNAL CABLE, 7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632E42701</v>
          </cell>
          <cell r="B4769" t="str">
            <v/>
          </cell>
          <cell r="C4769" t="str">
            <v>FT</v>
          </cell>
          <cell r="D4769" t="str">
            <v>SIGNAL CABLE, 7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632E42800</v>
          </cell>
          <cell r="B4770" t="str">
            <v/>
          </cell>
          <cell r="C4770" t="str">
            <v>FT</v>
          </cell>
          <cell r="D4770" t="str">
            <v>SIGNAL CABLE, 8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632E42900</v>
          </cell>
          <cell r="B4771" t="str">
            <v/>
          </cell>
          <cell r="C4771" t="str">
            <v>FT</v>
          </cell>
          <cell r="D4771" t="str">
            <v>SIGNAL CABLE, 9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632E42901</v>
          </cell>
          <cell r="B4772" t="str">
            <v/>
          </cell>
          <cell r="C4772" t="str">
            <v>FT</v>
          </cell>
          <cell r="D4772" t="str">
            <v>SIGNAL CABLE, 9 CONDUCTOR, NO. 12 AWG, AS PER PLAN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632E43000</v>
          </cell>
          <cell r="B4773" t="str">
            <v/>
          </cell>
          <cell r="C4773" t="str">
            <v>FT</v>
          </cell>
          <cell r="D4773" t="str">
            <v>SIGNAL CABLE, 10 CONDUCTOR, NO. 12 AWG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632E43100</v>
          </cell>
          <cell r="B4774" t="str">
            <v/>
          </cell>
          <cell r="C4774" t="str">
            <v>FT</v>
          </cell>
          <cell r="D4774" t="str">
            <v>SIGNAL CABLE, 11 CONDUCTOR, NO. 12 AWG</v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632E43200</v>
          </cell>
          <cell r="B4775" t="str">
            <v/>
          </cell>
          <cell r="C4775" t="str">
            <v>FT</v>
          </cell>
          <cell r="D4775" t="str">
            <v>SIGNAL CABLE, 12 CONDUCTOR, NO. 12 AWG</v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632E43201</v>
          </cell>
          <cell r="B4776" t="str">
            <v/>
          </cell>
          <cell r="C4776" t="str">
            <v>FT</v>
          </cell>
          <cell r="D4776" t="str">
            <v>SIGNAL CABLE, 12 CONDUCTOR, NO. 12 AWG, AS PER PLAN</v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632E43300</v>
          </cell>
          <cell r="B4777" t="str">
            <v/>
          </cell>
          <cell r="C4777" t="str">
            <v>FT</v>
          </cell>
          <cell r="D4777" t="str">
            <v>SIGNAL CABLE, MISC.:</v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632E43400</v>
          </cell>
          <cell r="B4778" t="str">
            <v/>
          </cell>
          <cell r="C4778" t="str">
            <v>EACH</v>
          </cell>
          <cell r="D4778" t="str">
            <v>SIGNAL CABLE, MISC.:</v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632E62810</v>
          </cell>
          <cell r="B4779" t="str">
            <v/>
          </cell>
          <cell r="C4779" t="str">
            <v>FT</v>
          </cell>
          <cell r="D4779" t="str">
            <v>INTERCONNECT CABLE, MISC.:</v>
          </cell>
          <cell r="E4779" t="str">
            <v/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632E62820</v>
          </cell>
          <cell r="B4780" t="str">
            <v/>
          </cell>
          <cell r="C4780" t="str">
            <v>EACH</v>
          </cell>
          <cell r="D4780" t="str">
            <v>INTERCONNECT, MISC.:</v>
          </cell>
          <cell r="E4780" t="str">
            <v/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632E62830</v>
          </cell>
          <cell r="B4781" t="str">
            <v/>
          </cell>
          <cell r="C4781" t="str">
            <v>LS</v>
          </cell>
          <cell r="D4781" t="str">
            <v>INTERCONNECT, MISC.:</v>
          </cell>
          <cell r="E4781" t="str">
            <v/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632E63000</v>
          </cell>
          <cell r="B4782" t="str">
            <v/>
          </cell>
          <cell r="C4782" t="str">
            <v>EACH</v>
          </cell>
          <cell r="D4782" t="str">
            <v>PHONE DROP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632E63001</v>
          </cell>
          <cell r="B4783" t="str">
            <v/>
          </cell>
          <cell r="C4783" t="str">
            <v>EACH</v>
          </cell>
          <cell r="D4783" t="str">
            <v>PHONE DROP, AS PER PLAN</v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632E64000</v>
          </cell>
          <cell r="B4784" t="str">
            <v/>
          </cell>
          <cell r="C4784" t="str">
            <v>EACH</v>
          </cell>
          <cell r="D4784" t="str">
            <v>STRAIN POLE FOUNDATION</v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632E64001</v>
          </cell>
          <cell r="B4785" t="str">
            <v/>
          </cell>
          <cell r="C4785" t="str">
            <v>EACH</v>
          </cell>
          <cell r="D4785" t="str">
            <v>STRAIN POLE FOUNDATION, AS PER PLAN</v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632E64010</v>
          </cell>
          <cell r="B4786" t="str">
            <v/>
          </cell>
          <cell r="C4786" t="str">
            <v>EACH</v>
          </cell>
          <cell r="D4786" t="str">
            <v>SIGNAL SUPPORT FOUNDATION</v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632E64011</v>
          </cell>
          <cell r="B4787" t="str">
            <v/>
          </cell>
          <cell r="C4787" t="str">
            <v>EACH</v>
          </cell>
          <cell r="D4787" t="str">
            <v>SIGNAL SUPPORT FOUNDATION, AS PER PLAN</v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632E64020</v>
          </cell>
          <cell r="B4788" t="str">
            <v/>
          </cell>
          <cell r="C4788" t="str">
            <v>EACH</v>
          </cell>
          <cell r="D4788" t="str">
            <v>PEDESTAL FOUNDATION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632E64021</v>
          </cell>
          <cell r="B4789" t="str">
            <v/>
          </cell>
          <cell r="C4789" t="str">
            <v>EACH</v>
          </cell>
          <cell r="D4789" t="str">
            <v>PEDESTAL FOUNDATION,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632E64950</v>
          </cell>
          <cell r="B4790" t="str">
            <v/>
          </cell>
          <cell r="C4790" t="str">
            <v>EACH</v>
          </cell>
          <cell r="D4790" t="str">
            <v>TEST HOLE PERFORMED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632E65200</v>
          </cell>
          <cell r="B4791" t="str">
            <v/>
          </cell>
          <cell r="C4791" t="str">
            <v>FT</v>
          </cell>
          <cell r="D4791" t="str">
            <v>LOOP DETECTOR LEAD-IN CABLE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632E65201</v>
          </cell>
          <cell r="B4792" t="str">
            <v/>
          </cell>
          <cell r="C4792" t="str">
            <v>FT</v>
          </cell>
          <cell r="D4792" t="str">
            <v>LOOP DETECTOR LEAD-IN CABLE, AS PER PLAN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632E65202</v>
          </cell>
          <cell r="B4793" t="str">
            <v/>
          </cell>
          <cell r="C4793" t="str">
            <v>FT</v>
          </cell>
          <cell r="D4793" t="str">
            <v>LOOP DETECTOR LEAD-IN CABLE, INTEGRAL MESSENGER WIRE TYPE, NO. 14 AWG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632E65203</v>
          </cell>
          <cell r="B4794" t="str">
            <v/>
          </cell>
          <cell r="C4794" t="str">
            <v>FT</v>
          </cell>
          <cell r="D4794" t="str">
            <v>LOOP DETECTOR LEAD-IN CABLE, INTEGRAL MESSENGER WIRE TYPE, NO. 14 AWG, AS PER PLAN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632E65300</v>
          </cell>
          <cell r="B4795" t="str">
            <v/>
          </cell>
          <cell r="C4795" t="str">
            <v>FT</v>
          </cell>
          <cell r="D4795" t="str">
            <v>LOOP DETECTOR LEAD-IN CABLE, 2 CONDUCTOR, NO. 14 AWG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632E65301</v>
          </cell>
          <cell r="B4796" t="str">
            <v/>
          </cell>
          <cell r="C4796" t="str">
            <v>FT</v>
          </cell>
          <cell r="D4796" t="str">
            <v>LOOP DETECTOR LEAD-IN CABLE, 2 CONDUCTOR, NO. 14 AWG, AS PER PLAN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632E65400</v>
          </cell>
          <cell r="B4797" t="str">
            <v/>
          </cell>
          <cell r="C4797" t="str">
            <v>FT</v>
          </cell>
          <cell r="D4797" t="str">
            <v>LOOP DETECTOR LEAD-IN CABLE, 2 CONDUCTOR, NO. 12 AWG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632E65401</v>
          </cell>
          <cell r="B4798" t="str">
            <v/>
          </cell>
          <cell r="C4798" t="str">
            <v>FT</v>
          </cell>
          <cell r="D4798" t="str">
            <v>LOOP DETECTOR LEAD-IN CABLE, 2 CONDUCTOR, NO. 12 AWG, AS PER PLAN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632E65404</v>
          </cell>
          <cell r="B4799" t="str">
            <v/>
          </cell>
          <cell r="C4799" t="str">
            <v>FT</v>
          </cell>
          <cell r="D4799" t="str">
            <v>LOOP DETECTOR LEAD-IN CABLE, DIRECT BURIAL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632E65405</v>
          </cell>
          <cell r="B4800" t="str">
            <v/>
          </cell>
          <cell r="C4800" t="str">
            <v>FT</v>
          </cell>
          <cell r="D4800" t="str">
            <v>LOOP DETECTOR LEAD-IN CABLE, DIRECT BURIAL, AS PER PLAN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632E66000</v>
          </cell>
          <cell r="B4801" t="str">
            <v/>
          </cell>
          <cell r="C4801" t="str">
            <v>FT</v>
          </cell>
          <cell r="D4801" t="str">
            <v>POWER CABLE, 3 CONDUCTOR, NO. 14 AWG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632E66100</v>
          </cell>
          <cell r="B4802" t="str">
            <v/>
          </cell>
          <cell r="C4802" t="str">
            <v>FT</v>
          </cell>
          <cell r="D4802" t="str">
            <v>POWER CABLE, 1 CONDUCTOR, NO. 10 AWG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632E66101</v>
          </cell>
          <cell r="B4803" t="str">
            <v/>
          </cell>
          <cell r="C4803" t="str">
            <v>FT</v>
          </cell>
          <cell r="D4803" t="str">
            <v>POWER CABLE, 1 CONDUCTOR, NO. 10 AWG, AS PER PLAN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632E66102</v>
          </cell>
          <cell r="B4804" t="str">
            <v/>
          </cell>
          <cell r="C4804" t="str">
            <v>FT</v>
          </cell>
          <cell r="D4804" t="str">
            <v>POWER CABLE, 2 CONDUCTOR, NO. 10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632E66103</v>
          </cell>
          <cell r="B4805" t="str">
            <v/>
          </cell>
          <cell r="C4805" t="str">
            <v>FT</v>
          </cell>
          <cell r="D4805" t="str">
            <v>POWER CABLE, 2 CONDUCTOR, NO. 10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632E66104</v>
          </cell>
          <cell r="B4806" t="str">
            <v/>
          </cell>
          <cell r="C4806" t="str">
            <v>FT</v>
          </cell>
          <cell r="D4806" t="str">
            <v>POWER CABLE, 3 CONDUCTOR, NO. 10 AWG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632E67190</v>
          </cell>
          <cell r="B4807" t="str">
            <v/>
          </cell>
          <cell r="C4807" t="str">
            <v>FT</v>
          </cell>
          <cell r="D4807" t="str">
            <v>POWER CABLE, 1 CONDUCTOR, NO. 8 AWG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632E67191</v>
          </cell>
          <cell r="B4808" t="str">
            <v/>
          </cell>
          <cell r="C4808" t="str">
            <v>FT</v>
          </cell>
          <cell r="D4808" t="str">
            <v>POWER CABLE, 1 CONDUCTOR, NO. 8 AWG, AS PER PLAN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632E67200</v>
          </cell>
          <cell r="B4809" t="str">
            <v/>
          </cell>
          <cell r="C4809" t="str">
            <v>FT</v>
          </cell>
          <cell r="D4809" t="str">
            <v>POWER CABLE, 2 CONDUCTOR, NO. 8 AWG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632E67201</v>
          </cell>
          <cell r="B4810" t="str">
            <v/>
          </cell>
          <cell r="C4810" t="str">
            <v>FT</v>
          </cell>
          <cell r="D4810" t="str">
            <v>POWER CABLE, 2 CONDUCTOR, NO. 8 AWG, AS PER PLAN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632E67300</v>
          </cell>
          <cell r="B4811" t="str">
            <v/>
          </cell>
          <cell r="C4811" t="str">
            <v>FT</v>
          </cell>
          <cell r="D4811" t="str">
            <v>POWER CABLE, 3 CONDUCTOR, NO. 8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632E67301</v>
          </cell>
          <cell r="B4812" t="str">
            <v/>
          </cell>
          <cell r="C4812" t="str">
            <v>FT</v>
          </cell>
          <cell r="D4812" t="str">
            <v>POWER CABLE, 3 CONDUCTOR, NO. 8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632E67400</v>
          </cell>
          <cell r="B4813" t="str">
            <v/>
          </cell>
          <cell r="C4813" t="str">
            <v>FT</v>
          </cell>
          <cell r="D4813" t="str">
            <v>POWER CABLE, 4 CONDUCTOR, NO. 8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632E68100</v>
          </cell>
          <cell r="B4814" t="str">
            <v/>
          </cell>
          <cell r="C4814" t="str">
            <v>FT</v>
          </cell>
          <cell r="D4814" t="str">
            <v>POWER CABLE, 1 CONDUCTOR, NO. 6 AWG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632E68101</v>
          </cell>
          <cell r="B4815" t="str">
            <v/>
          </cell>
          <cell r="C4815" t="str">
            <v>FT</v>
          </cell>
          <cell r="D4815" t="str">
            <v>POWER CABLE, 1 CONDUCTOR, NO. 6 AWG, AS PER PLAN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632E68200</v>
          </cell>
          <cell r="B4816" t="str">
            <v/>
          </cell>
          <cell r="C4816" t="str">
            <v>FT</v>
          </cell>
          <cell r="D4816" t="str">
            <v>POWER CABLE, 2 CONDUCTOR, NO. 6 AWG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632E68201</v>
          </cell>
          <cell r="B4817" t="str">
            <v/>
          </cell>
          <cell r="C4817" t="str">
            <v>FT</v>
          </cell>
          <cell r="D4817" t="str">
            <v>POWER CABLE, 2 CONDUCTOR, NO. 6 AWG, AS PER PLAN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632E68300</v>
          </cell>
          <cell r="B4818" t="str">
            <v/>
          </cell>
          <cell r="C4818" t="str">
            <v>FT</v>
          </cell>
          <cell r="D4818" t="str">
            <v>POWER CABLE, 3 CONDUCTOR, NO. 6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632E68301</v>
          </cell>
          <cell r="B4819" t="str">
            <v/>
          </cell>
          <cell r="C4819" t="str">
            <v>FT</v>
          </cell>
          <cell r="D4819" t="str">
            <v>POWER CABLE, 3 CONDUCTOR, NO. 6 AWG, AS PER PLAN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632E68400</v>
          </cell>
          <cell r="B4820" t="str">
            <v/>
          </cell>
          <cell r="C4820" t="str">
            <v>FT</v>
          </cell>
          <cell r="D4820" t="str">
            <v>POWER CABLE, 4 CONDUCTOR, NO. 6 AWG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632E69100</v>
          </cell>
          <cell r="B4821" t="str">
            <v/>
          </cell>
          <cell r="C4821" t="str">
            <v>FT</v>
          </cell>
          <cell r="D4821" t="str">
            <v>POWER CABLE, 1 CONDUCTOR, NO. 4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632E69200</v>
          </cell>
          <cell r="B4822" t="str">
            <v/>
          </cell>
          <cell r="C4822" t="str">
            <v>FT</v>
          </cell>
          <cell r="D4822" t="str">
            <v>POWER CABLE, 2 CONDUCTOR, NO. 4 AWG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632E69201</v>
          </cell>
          <cell r="B4823" t="str">
            <v/>
          </cell>
          <cell r="C4823" t="str">
            <v>FT</v>
          </cell>
          <cell r="D4823" t="str">
            <v>POWER CABLE, 2 CONDUCTOR, NO. 4 AWG, AS PER PLAN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632E69300</v>
          </cell>
          <cell r="B4824" t="str">
            <v/>
          </cell>
          <cell r="C4824" t="str">
            <v>FT</v>
          </cell>
          <cell r="D4824" t="str">
            <v>POWER CABLE, 3 CONDUCTOR, NO. 4 AWG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632E69310</v>
          </cell>
          <cell r="B4825" t="str">
            <v/>
          </cell>
          <cell r="C4825" t="str">
            <v>FT</v>
          </cell>
          <cell r="D4825" t="str">
            <v>POWER CABLE, 1 CONDUCTOR, NO. 2 AWG</v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632E69311</v>
          </cell>
          <cell r="B4826" t="str">
            <v/>
          </cell>
          <cell r="C4826" t="str">
            <v>FT</v>
          </cell>
          <cell r="D4826" t="str">
            <v>POWER CABLE, 1 CONDUCTOR, NO. 2 AWG, AS PER PLAN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632E69320</v>
          </cell>
          <cell r="B4827" t="str">
            <v/>
          </cell>
          <cell r="C4827" t="str">
            <v>FT</v>
          </cell>
          <cell r="D4827" t="str">
            <v>POWER CABLE, 3 CONDUCTOR, NO. 2 AWG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632E69350</v>
          </cell>
          <cell r="B4828" t="str">
            <v/>
          </cell>
          <cell r="C4828" t="str">
            <v>FT</v>
          </cell>
          <cell r="D4828" t="str">
            <v>POWER CABLE, MISC.:</v>
          </cell>
          <cell r="E4828" t="str">
            <v/>
          </cell>
          <cell r="F4828" t="str">
            <v>ADD SUPPLEMENTAL DESCRIPTION</v>
          </cell>
          <cell r="G4828">
            <v>1</v>
          </cell>
        </row>
        <row r="4829">
          <cell r="A4829" t="str">
            <v>632E69400</v>
          </cell>
          <cell r="B4829" t="str">
            <v/>
          </cell>
          <cell r="C4829" t="str">
            <v>FT</v>
          </cell>
          <cell r="D4829" t="str">
            <v>SERVICE CABLE, 2 CONDUCTOR, NO. 8 AWG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632E69401</v>
          </cell>
          <cell r="B4830" t="str">
            <v/>
          </cell>
          <cell r="C4830" t="str">
            <v>FT</v>
          </cell>
          <cell r="D4830" t="str">
            <v>SERVICE CABLE, 2 CONDUCTOR, NO. 8 AWG, AS PER PLAN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632E69500</v>
          </cell>
          <cell r="B4831" t="str">
            <v/>
          </cell>
          <cell r="C4831" t="str">
            <v>FT</v>
          </cell>
          <cell r="D4831" t="str">
            <v>SERVICE CABLE, 2 CONDUCTOR, NO. 6 AWG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632E69501</v>
          </cell>
          <cell r="B4832" t="str">
            <v/>
          </cell>
          <cell r="C4832" t="str">
            <v>FT</v>
          </cell>
          <cell r="D4832" t="str">
            <v>SERVICE CABLE, 2 CONDUCTOR, NO. 6 AWG, AS PER PLAN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632E69600</v>
          </cell>
          <cell r="B4833" t="str">
            <v/>
          </cell>
          <cell r="C4833" t="str">
            <v>FT</v>
          </cell>
          <cell r="D4833" t="str">
            <v>SERVICE CABLE, 2 CONDUCTOR, NO. 4 AWG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632E69601</v>
          </cell>
          <cell r="B4834" t="str">
            <v/>
          </cell>
          <cell r="C4834" t="str">
            <v>FT</v>
          </cell>
          <cell r="D4834" t="str">
            <v>SERVICE CABLE, 2 CONDUCTOR, NO. 4 AWG, AS PER PLAN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632E69700</v>
          </cell>
          <cell r="B4835" t="str">
            <v/>
          </cell>
          <cell r="C4835" t="str">
            <v>FT</v>
          </cell>
          <cell r="D4835" t="str">
            <v>SERVICE CABLE, 3 CONDUCTOR, NO. 8 AWG</v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632E69800</v>
          </cell>
          <cell r="B4836" t="str">
            <v/>
          </cell>
          <cell r="C4836" t="str">
            <v>FT</v>
          </cell>
          <cell r="D4836" t="str">
            <v>SERVICE CABLE, 3 CONDUCTOR, NO. 6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632E69801</v>
          </cell>
          <cell r="B4837" t="str">
            <v/>
          </cell>
          <cell r="C4837" t="str">
            <v>FT</v>
          </cell>
          <cell r="D4837" t="str">
            <v>SERVICE CABLE, 3 CONDUCTOR, NO. 6 AWG, AS PER PLAN</v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632E69900</v>
          </cell>
          <cell r="B4838" t="str">
            <v/>
          </cell>
          <cell r="C4838" t="str">
            <v>FT</v>
          </cell>
          <cell r="D4838" t="str">
            <v>SERVICE CABLE, 3 CONDUCTOR, NO. 4 AWG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632E69910</v>
          </cell>
          <cell r="B4839" t="str">
            <v/>
          </cell>
          <cell r="C4839" t="str">
            <v>FT</v>
          </cell>
          <cell r="D4839" t="str">
            <v>SERVICE CABLE, 3 CONDUCTOR, WITH GROUND, NO. 4 AWG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632E69950</v>
          </cell>
          <cell r="B4840" t="str">
            <v/>
          </cell>
          <cell r="C4840" t="str">
            <v>FT</v>
          </cell>
          <cell r="D4840" t="str">
            <v>SERVICE CABLE, MISC.:</v>
          </cell>
          <cell r="E4840" t="str">
            <v/>
          </cell>
          <cell r="F4840" t="str">
            <v>ADD SUPPLEMENTAL DESCRIPTION</v>
          </cell>
          <cell r="G4840">
            <v>1</v>
          </cell>
        </row>
        <row r="4841">
          <cell r="A4841" t="str">
            <v>632E70000</v>
          </cell>
          <cell r="B4841" t="str">
            <v/>
          </cell>
          <cell r="C4841" t="str">
            <v>EACH</v>
          </cell>
          <cell r="D4841" t="str">
            <v>POWER SERVICE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632E70001</v>
          </cell>
          <cell r="B4842" t="str">
            <v/>
          </cell>
          <cell r="C4842" t="str">
            <v>EACH</v>
          </cell>
          <cell r="D4842" t="str">
            <v>POWER SERVICE, AS PER PLAN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632E70200</v>
          </cell>
          <cell r="B4843" t="str">
            <v/>
          </cell>
          <cell r="C4843" t="str">
            <v>EACH</v>
          </cell>
          <cell r="D4843" t="str">
            <v>CONDUIT RISER, 1" DIAMETER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632E70201</v>
          </cell>
          <cell r="B4844" t="str">
            <v/>
          </cell>
          <cell r="C4844" t="str">
            <v>EACH</v>
          </cell>
          <cell r="D4844" t="str">
            <v>CONDUIT RISER, 1" DIAMETER,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632E70204</v>
          </cell>
          <cell r="B4845" t="str">
            <v/>
          </cell>
          <cell r="C4845" t="str">
            <v>EACH</v>
          </cell>
          <cell r="D4845" t="str">
            <v>CONDUIT RISER, 1-1/4" DIAMETER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632E70300</v>
          </cell>
          <cell r="B4846" t="str">
            <v/>
          </cell>
          <cell r="C4846" t="str">
            <v>EACH</v>
          </cell>
          <cell r="D4846" t="str">
            <v>CONDUIT RISER, 1-1/2" DIAMETER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632E70301</v>
          </cell>
          <cell r="B4847" t="str">
            <v/>
          </cell>
          <cell r="C4847" t="str">
            <v>EACH</v>
          </cell>
          <cell r="D4847" t="str">
            <v>CONDUIT RISER, 1-1/2" DIAMETER, AS PER PLAN</v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632E70400</v>
          </cell>
          <cell r="B4848" t="str">
            <v/>
          </cell>
          <cell r="C4848" t="str">
            <v>EACH</v>
          </cell>
          <cell r="D4848" t="str">
            <v>CONDUIT RISER, 2" DIAMETER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632E70401</v>
          </cell>
          <cell r="B4849" t="str">
            <v/>
          </cell>
          <cell r="C4849" t="str">
            <v>EACH</v>
          </cell>
          <cell r="D4849" t="str">
            <v>CONDUIT RISER, 2" DIAMETER,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632E70500</v>
          </cell>
          <cell r="B4850" t="str">
            <v/>
          </cell>
          <cell r="C4850" t="str">
            <v>EACH</v>
          </cell>
          <cell r="D4850" t="str">
            <v>CONDUIT RISER, 2-1/2" DIAMETER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632E70600</v>
          </cell>
          <cell r="B4851" t="str">
            <v/>
          </cell>
          <cell r="C4851" t="str">
            <v>EACH</v>
          </cell>
          <cell r="D4851" t="str">
            <v>CONDUIT RISER, 3" DIAMETER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632E70601</v>
          </cell>
          <cell r="B4852" t="str">
            <v/>
          </cell>
          <cell r="C4852" t="str">
            <v>EACH</v>
          </cell>
          <cell r="D4852" t="str">
            <v>CONDUIT RISER, 3" DIAMETER, AS PER PLAN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632E71100</v>
          </cell>
          <cell r="B4853" t="str">
            <v/>
          </cell>
          <cell r="C4853" t="str">
            <v>EACH</v>
          </cell>
          <cell r="D4853" t="str">
            <v>SIGNAL SUPPORT, TYPE TC-12.31, DESIGN 6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632E71101</v>
          </cell>
          <cell r="B4854" t="str">
            <v/>
          </cell>
          <cell r="C4854" t="str">
            <v>EACH</v>
          </cell>
          <cell r="D4854" t="str">
            <v>SIGNAL SUPPORT, TYPE TC-12.31, DESIGN 6, AS PER PLAN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632E71110</v>
          </cell>
          <cell r="B4855" t="str">
            <v/>
          </cell>
          <cell r="C4855" t="str">
            <v>EACH</v>
          </cell>
          <cell r="D4855" t="str">
            <v>SIGNAL SUPPORT, TYPE TC-12.31, DESIGN 10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632E71111</v>
          </cell>
          <cell r="B4856" t="str">
            <v/>
          </cell>
          <cell r="C4856" t="str">
            <v>EACH</v>
          </cell>
          <cell r="D4856" t="str">
            <v>SIGNAL SUPPORT, TYPE TC-12.31, DESIGN 10, AS PER PLAN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632E71120</v>
          </cell>
          <cell r="B4857" t="str">
            <v/>
          </cell>
          <cell r="C4857" t="str">
            <v>EACH</v>
          </cell>
          <cell r="D4857" t="str">
            <v>SIGNAL SUPPORT, TYPE TC-12.31, DESIGN 12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632E71121</v>
          </cell>
          <cell r="B4858" t="str">
            <v/>
          </cell>
          <cell r="C4858" t="str">
            <v>EACH</v>
          </cell>
          <cell r="D4858" t="str">
            <v>SIGNAL SUPPORT, TYPE TC-12.31, DESIGN 12, AS PER PLAN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632E71224</v>
          </cell>
          <cell r="B4859" t="str">
            <v/>
          </cell>
          <cell r="C4859" t="str">
            <v>EACH</v>
          </cell>
          <cell r="D4859" t="str">
            <v>SIGNAL SUPPORT, TYPE TC-12.31 DESIGN 6 POLE, WITH MAST ARMS TC-81.22 DESIGN 4 AND DESIGN 4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632E71225</v>
          </cell>
          <cell r="B4860" t="str">
            <v/>
          </cell>
          <cell r="C4860" t="str">
            <v>EACH</v>
          </cell>
          <cell r="D4860" t="str">
            <v>SIGNAL SUPPORT, TYPE TC-12.31 DESIGN 6 POLE, WITH MAST ARMS TC-81.22 DESIGN 4 AND DESIGN 4, AS PER PLAN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632E71240</v>
          </cell>
          <cell r="B4861" t="str">
            <v/>
          </cell>
          <cell r="C4861" t="str">
            <v>EACH</v>
          </cell>
          <cell r="D4861" t="str">
            <v>SIGNAL SUPPORT, TYPE TC-12.31 DESIGN 6 POLE, WITH MAST ARMS TC-81.22 DESIGN 12 AND DESIGN 2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632E71241</v>
          </cell>
          <cell r="B4862" t="str">
            <v/>
          </cell>
          <cell r="C4862" t="str">
            <v>EACH</v>
          </cell>
          <cell r="D4862" t="str">
            <v>SIGNAL SUPPORT, TYPE TC-12.31 DESIGN 6 POLE, WITH MAST ARMS TC-81.22 DESIGN 12 AND DESIGN 2, AS PER PLAN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632E71244</v>
          </cell>
          <cell r="B4863" t="str">
            <v/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632E71245</v>
          </cell>
          <cell r="B4864" t="str">
            <v/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632E71348</v>
          </cell>
          <cell r="B4865" t="str">
            <v/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632E71349</v>
          </cell>
          <cell r="B4866" t="str">
            <v/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632E71360</v>
          </cell>
          <cell r="B4867" t="str">
            <v/>
          </cell>
          <cell r="C4867" t="str">
            <v>EACH</v>
          </cell>
          <cell r="D4867" t="str">
            <v>SIGNAL SUPPORT, TYPE TC-12.31 DESIGN 10 POLE, WITH MAST ARMS TC-81.22 DESIGN 13 AND DESIGN 2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632E71361</v>
          </cell>
          <cell r="B4868" t="str">
            <v/>
          </cell>
          <cell r="C4868" t="str">
            <v>EACH</v>
          </cell>
          <cell r="D4868" t="str">
            <v>SIGNAL SUPPORT, TYPE TC-12.31 DESIGN 10 POLE, WITH MAST ARMS TC-81.22 DESIGN 13 AND DESIGN 2, AS PER PLAN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632E71364</v>
          </cell>
          <cell r="B4869" t="str">
            <v/>
          </cell>
          <cell r="C4869" t="str">
            <v>EACH</v>
          </cell>
          <cell r="D4869" t="str">
            <v>SIGNAL SUPPORT, TYPE TC-12.31 DESIGN 10 POLE, WITH MAST ARMS TC-81.22 DESIGN 13 AND DESIGN 4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632E71365</v>
          </cell>
          <cell r="B4870" t="str">
            <v/>
          </cell>
          <cell r="C4870" t="str">
            <v>EACH</v>
          </cell>
          <cell r="D4870" t="str">
            <v>SIGNAL SUPPORT, TYPE TC-12.31 DESIGN 10 POLE, WITH MAST ARMS TC-81.22 DESIGN 13 AND DESIGN 4, AS PER PLAN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632E71368</v>
          </cell>
          <cell r="B4871" t="str">
            <v/>
          </cell>
          <cell r="C4871" t="str">
            <v>EACH</v>
          </cell>
          <cell r="D4871" t="str">
            <v>SIGNAL SUPPORT, TYPE TC-12.31 DESIGN 10 POLE, WITH MAST ARMS TC-81.22 DESIGN 13 AND DESIGN 12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632E71369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13 AND DESIGN 12, AS PER PLAN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632E71372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13 AND DESIGN 13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632E71373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13 AND DESIGN 13, AS PER PLAN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632E71380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14 AND DESIGN 2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632E71381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14 AND DESIGN 2, AS PER PLAN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632E71384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14 AND DESIGN 4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632E71385</v>
          </cell>
          <cell r="B4878" t="str">
            <v/>
          </cell>
          <cell r="C4878" t="str">
            <v>EACH</v>
          </cell>
          <cell r="D4878" t="str">
            <v>SIGNAL SUPPORT, TYPE TC-12.31 DESIGN 10 POLE, WITH MAST ARMS TC-81.22 DESIGN 14 AND DESIGN 4, AS PER PLAN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632E71388</v>
          </cell>
          <cell r="B4879" t="str">
            <v/>
          </cell>
          <cell r="C4879" t="str">
            <v>EACH</v>
          </cell>
          <cell r="D4879" t="str">
            <v>SIGNAL SUPPORT, TYPE TC-12.31 DESIGN 10 POLE, WITH MAST ARMS TC-81.22 DESIGN 14 AND DESIGN 12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632E71389</v>
          </cell>
          <cell r="B4880" t="str">
            <v/>
          </cell>
          <cell r="C4880" t="str">
            <v>EACH</v>
          </cell>
          <cell r="D4880" t="str">
            <v>SIGNAL SUPPORT, TYPE TC-12.31 DESIGN 10 POLE, WITH MAST ARMS TC-81.22 DESIGN 14 AND DESIGN 12, AS PER PLAN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632E71492</v>
          </cell>
          <cell r="B4881" t="str">
            <v/>
          </cell>
          <cell r="C4881" t="str">
            <v>EACH</v>
          </cell>
          <cell r="D4881" t="str">
            <v>SIGNAL SUPPORT, TYPE TC-12.31 DESIGN 12 POLE, WITH MAST ARMS TC-81.22 DESIGN 14 AND DESIGN 13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632E71493</v>
          </cell>
          <cell r="B4882" t="str">
            <v/>
          </cell>
          <cell r="C4882" t="str">
            <v>EACH</v>
          </cell>
          <cell r="D4882" t="str">
            <v>SIGNAL SUPPORT, TYPE TC-12.31 DESIGN 12 POLE, WITH MAST ARMS TC-81.22 DESIGN 14 AND DESIGN 13, AS PER PLAN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632E71496</v>
          </cell>
          <cell r="B4883" t="str">
            <v/>
          </cell>
          <cell r="C4883" t="str">
            <v>EACH</v>
          </cell>
          <cell r="D4883" t="str">
            <v>SIGNAL SUPPORT, TYPE TC-12.31 DESIGN 12 POLE, WITH MAST ARMS TC-81.22 DESIGN 14 AND DESIGN 14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632E71497</v>
          </cell>
          <cell r="B4884" t="str">
            <v/>
          </cell>
          <cell r="C4884" t="str">
            <v>EACH</v>
          </cell>
          <cell r="D4884" t="str">
            <v>SIGNAL SUPPORT, TYPE TC-12.31 DESIGN 12 POLE, WITH MAST ARMS TC-81.22 DESIGN 14 AND DESIGN 14, AS PER PLAN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632E72100</v>
          </cell>
          <cell r="B4885" t="str">
            <v/>
          </cell>
          <cell r="C4885" t="str">
            <v>EACH</v>
          </cell>
          <cell r="D4885" t="str">
            <v>SIGNAL SUPPORT, TYPE TC-81.22, DESIGN 2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632E72101</v>
          </cell>
          <cell r="B4886" t="str">
            <v/>
          </cell>
          <cell r="C4886" t="str">
            <v>EACH</v>
          </cell>
          <cell r="D4886" t="str">
            <v>SIGNAL SUPPORT, TYPE TC-81.22, DESIGN 2, AS PER PLAN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632E72110</v>
          </cell>
          <cell r="B4887" t="str">
            <v/>
          </cell>
          <cell r="C4887" t="str">
            <v>EACH</v>
          </cell>
          <cell r="D4887" t="str">
            <v>SIGNAL SUPPORT, TYPE TC-81.22, DESIGN 4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632E72111</v>
          </cell>
          <cell r="B4888" t="str">
            <v/>
          </cell>
          <cell r="C4888" t="str">
            <v>EACH</v>
          </cell>
          <cell r="D4888" t="str">
            <v>SIGNAL SUPPORT, TYPE TC-81.22, DESIGN 4, AS PER PLAN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632E72130</v>
          </cell>
          <cell r="B4889" t="str">
            <v/>
          </cell>
          <cell r="C4889" t="str">
            <v>EACH</v>
          </cell>
          <cell r="D4889" t="str">
            <v>SIGNAL SUPPORT, TYPE TC-81.22, DESIGN 12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632E72131</v>
          </cell>
          <cell r="B4890" t="str">
            <v/>
          </cell>
          <cell r="C4890" t="str">
            <v>EACH</v>
          </cell>
          <cell r="D4890" t="str">
            <v>SIGNAL SUPPORT, TYPE TC-81.22, DESIGN 12, AS PER PLAN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632E72140</v>
          </cell>
          <cell r="B4891" t="str">
            <v/>
          </cell>
          <cell r="C4891" t="str">
            <v>EACH</v>
          </cell>
          <cell r="D4891" t="str">
            <v>SIGNAL SUPPORT, TYPE TC-81.22, DESIGN 13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632E72141</v>
          </cell>
          <cell r="B4892" t="str">
            <v/>
          </cell>
          <cell r="C4892" t="str">
            <v>EACH</v>
          </cell>
          <cell r="D4892" t="str">
            <v>SIGNAL SUPPORT, TYPE TC-81.22, DESIGN 13, AS PER PLAN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632E72150</v>
          </cell>
          <cell r="B4893" t="str">
            <v/>
          </cell>
          <cell r="C4893" t="str">
            <v>EACH</v>
          </cell>
          <cell r="D4893" t="str">
            <v>SIGNAL SUPPORT, TYPE TC-81.22, DESIGN 14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632E72151</v>
          </cell>
          <cell r="B4894" t="str">
            <v/>
          </cell>
          <cell r="C4894" t="str">
            <v>EACH</v>
          </cell>
          <cell r="D4894" t="str">
            <v>SIGNAL SUPPORT, TYPE TC-81.22, DESIGN 14, AS PER PLAN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632E72300</v>
          </cell>
          <cell r="B4895" t="str">
            <v/>
          </cell>
          <cell r="C4895" t="str">
            <v>EACH</v>
          </cell>
          <cell r="D4895" t="str">
            <v>SIGNAL SUPPORT, TYPE TC-81.22 DESIGN 4 POLE, WITH MAST ARMS TC-81.22 DESIGN 2 AND DESIGN 2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632E72301</v>
          </cell>
          <cell r="B4896" t="str">
            <v/>
          </cell>
          <cell r="C4896" t="str">
            <v>EACH</v>
          </cell>
          <cell r="D4896" t="str">
            <v>SIGNAL SUPPORT, TYPE TC-81.22 DESIGN 4 POLE, WITH MAST ARMS TC-81.22 DESIGN 2 AND DESIGN 2, AS PER PLAN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632E72420</v>
          </cell>
          <cell r="B4897" t="str">
            <v/>
          </cell>
          <cell r="C4897" t="str">
            <v>EACH</v>
          </cell>
          <cell r="D4897" t="str">
            <v>SIGNAL SUPPORT, TYPE TC-81.22 DESIGN 12 POLE, WITH MAST ARMS TC-81.22 DESIGN 4 AND DESIGN 2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632E72421</v>
          </cell>
          <cell r="B4898" t="str">
            <v/>
          </cell>
          <cell r="C4898" t="str">
            <v>EACH</v>
          </cell>
          <cell r="D4898" t="str">
            <v>SIGNAL SUPPORT, TYPE TC-81.22 DESIGN 12 POLE, WITH MAST ARMS TC-81.22 DESIGN 4 AND DESIGN 2, AS PER PLAN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632E75002</v>
          </cell>
          <cell r="B4899" t="str">
            <v/>
          </cell>
          <cell r="C4899" t="str">
            <v>EACH</v>
          </cell>
          <cell r="D4899" t="str">
            <v>SIGNAL SUPPORT, TYPE TC-81.21 DESIGN 3 POLE, WITH MAST ARMS TC-81.21 DESIGN 1 AND DESIGN 1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632E75003</v>
          </cell>
          <cell r="B4900" t="str">
            <v/>
          </cell>
          <cell r="C4900" t="str">
            <v>EACH</v>
          </cell>
          <cell r="D4900" t="str">
            <v>SIGNAL SUPPORT, TYPE TC-81.21 DESIGN 3 POLE, WITH MAST ARMS TC-81.21 DESIGN 1 AND DESIGN 1, AS PER PLAN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632E75012</v>
          </cell>
          <cell r="B4901" t="str">
            <v/>
          </cell>
          <cell r="C4901" t="str">
            <v>EACH</v>
          </cell>
          <cell r="D4901" t="str">
            <v>SIGNAL SUPPORT, TYPE TC-81.21 DESIGN 3 POLE, WITH MAST ARMS TC-81.21 DESIGN 2 AND DESIGN 1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632E75013</v>
          </cell>
          <cell r="B4902" t="str">
            <v/>
          </cell>
          <cell r="C4902" t="str">
            <v>EACH</v>
          </cell>
          <cell r="D4902" t="str">
            <v>SIGNAL SUPPORT, TYPE TC-81.21 DESIGN 3 POLE, WITH MAST ARMS TC-81.21 DESIGN 2 AND DESIGN 1, AS PER PLAN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632E75022</v>
          </cell>
          <cell r="B4903" t="str">
            <v/>
          </cell>
          <cell r="C4903" t="str">
            <v>EACH</v>
          </cell>
          <cell r="D4903" t="str">
            <v>SIGNAL SUPPORT, TYPE TC-81.21 DESIGN 4 POLE, WITH MAST ARMS TC-81.21 DESIGN 2 AND DESIGN 2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632E75023</v>
          </cell>
          <cell r="B4904" t="str">
            <v/>
          </cell>
          <cell r="C4904" t="str">
            <v>EACH</v>
          </cell>
          <cell r="D4904" t="str">
            <v>SIGNAL SUPPORT, TYPE TC-81.21 DESIGN 4 POLE, WITH MAST ARMS TC-81.21 DESIGN 2 AND DESIGN 2, AS PER PLAN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632E75032</v>
          </cell>
          <cell r="B4905" t="str">
            <v/>
          </cell>
          <cell r="C4905" t="str">
            <v>EACH</v>
          </cell>
          <cell r="D4905" t="str">
            <v>SIGNAL SUPPORT, TYPE TC-81.21 DESIGN 4 POLE, WITH MAST ARMS TC-81.21 DESIGN 3 AND DESIGN 1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632E75033</v>
          </cell>
          <cell r="B4906" t="str">
            <v/>
          </cell>
          <cell r="C4906" t="str">
            <v>EACH</v>
          </cell>
          <cell r="D4906" t="str">
            <v>SIGNAL SUPPORT, TYPE TC-81.21 DESIGN 4 POLE, WITH MAST ARMS TC-81.21 DESIGN 3 AND DESIGN 1, AS PER PLAN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632E75042</v>
          </cell>
          <cell r="B4907" t="str">
            <v/>
          </cell>
          <cell r="C4907" t="str">
            <v>EACH</v>
          </cell>
          <cell r="D4907" t="str">
            <v>SIGNAL SUPPORT, TYPE TC-81.21 DESIGN 4 POLE, WITH MAST ARMS TC-81.21 DESIGN 3 AND DESIGN 2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632E75043</v>
          </cell>
          <cell r="B4908" t="str">
            <v/>
          </cell>
          <cell r="C4908" t="str">
            <v>EACH</v>
          </cell>
          <cell r="D4908" t="str">
            <v>SIGNAL SUPPORT, TYPE TC-81.21 DESIGN 4 POLE, WITH MAST ARMS TC-81.21 DESIGN 3 AND DESIGN 2, AS PER PLAN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632E75052</v>
          </cell>
          <cell r="B4909" t="str">
            <v/>
          </cell>
          <cell r="C4909" t="str">
            <v>EACH</v>
          </cell>
          <cell r="D4909" t="str">
            <v>SIGNAL SUPPORT, TYPE TC-81.21 DESIGN 4 POLE, WITH MAST ARMS TC-81.21 DESIGN 3 AND DESIGN 3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632E75053</v>
          </cell>
          <cell r="B4910" t="str">
            <v/>
          </cell>
          <cell r="C4910" t="str">
            <v>EACH</v>
          </cell>
          <cell r="D4910" t="str">
            <v>SIGNAL SUPPORT, TYPE TC-81.21 DESIGN 4 POLE, WITH MAST ARMS TC-81.21 DESIGN 3 AND DESIGN 3, AS PER PLAN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632E75062</v>
          </cell>
          <cell r="B4911" t="str">
            <v/>
          </cell>
          <cell r="C4911" t="str">
            <v>EACH</v>
          </cell>
          <cell r="D4911" t="str">
            <v>SIGNAL SUPPORT, TYPE TC-81.21 DESIGN 11 POLE, WITH MAST ARMS TC-81.21 DESIGN 4 AND DESIGN 1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632E75063</v>
          </cell>
          <cell r="B4912" t="str">
            <v/>
          </cell>
          <cell r="C4912" t="str">
            <v>EACH</v>
          </cell>
          <cell r="D4912" t="str">
            <v>SIGNAL SUPPORT, TYPE TC-81.21 DESIGN 11 POLE, WITH MAST ARMS TC-81.21 DESIGN 4 AND DESIGN 1, AS PER PLAN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632E75066</v>
          </cell>
          <cell r="B4913" t="str">
            <v/>
          </cell>
          <cell r="C4913" t="str">
            <v>EACH</v>
          </cell>
          <cell r="D4913" t="str">
            <v>SIGNAL SUPPORT, TYPE TC-81.21 DESIGN 11 POLE, WITH MAST ARMS TC-81.21 DESIGN 3 AND DESIGN 2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632E75067</v>
          </cell>
          <cell r="B4914" t="str">
            <v/>
          </cell>
          <cell r="C4914" t="str">
            <v>EACH</v>
          </cell>
          <cell r="D4914" t="str">
            <v>SIGNAL SUPPORT, TYPE TC-81.21 DESIGN 11 POLE, WITH MAST ARMS TC-81.21 DESIGN 3 AND DESIGN 2, AS PER PLAN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632E75072</v>
          </cell>
          <cell r="B4915" t="str">
            <v/>
          </cell>
          <cell r="C4915" t="str">
            <v>EACH</v>
          </cell>
          <cell r="D4915" t="str">
            <v>SIGNAL SUPPORT, TYPE TC-81.21 DESIGN 11 POLE, WITH MAST ARMS TC-81.21 DESIGN 4 AND DESIGN 2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632E75073</v>
          </cell>
          <cell r="B4916" t="str">
            <v/>
          </cell>
          <cell r="C4916" t="str">
            <v>EACH</v>
          </cell>
          <cell r="D4916" t="str">
            <v>SIGNAL SUPPORT, TYPE TC-81.21 DESIGN 11 POLE, WITH MAST ARMS TC-81.21 DESIGN 4 AND DESIGN 2, AS PER PLAN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632E75076</v>
          </cell>
          <cell r="B4917" t="str">
            <v/>
          </cell>
          <cell r="C4917" t="str">
            <v>EACH</v>
          </cell>
          <cell r="D4917" t="str">
            <v>SIGNAL SUPPORT, TYPE TC-81.21 DESIGN 11 POLE, WITH MAST ARMS TC-81.21 DESIGN 11 AND DESIGN 2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632E75077</v>
          </cell>
          <cell r="B4918" t="str">
            <v/>
          </cell>
          <cell r="C4918" t="str">
            <v>EACH</v>
          </cell>
          <cell r="D4918" t="str">
            <v>SIGNAL SUPPORT, TYPE TC-81.21 DESIGN 11 POLE, WITH MAST ARMS TC-81.21 DESIGN 11 AND DESIGN 2, AS PER PLAN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632E75080</v>
          </cell>
          <cell r="B4919" t="str">
            <v/>
          </cell>
          <cell r="C4919" t="str">
            <v>EACH</v>
          </cell>
          <cell r="D4919" t="str">
            <v>SIGNAL SUPPORT, TYPE TC-81.21 DESIGN 12 POLE, WITH MAST ARMS TC-81.21 DESIGN 4 AND DESIGN 1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632E75082</v>
          </cell>
          <cell r="B4920" t="str">
            <v/>
          </cell>
          <cell r="C4920" t="str">
            <v>EACH</v>
          </cell>
          <cell r="D4920" t="str">
            <v>SIGNAL SUPPORT, TYPE TC-81.21 DESIGN 12 POLE, WITH MAST ARMS TC-81.21 DESIGN 4 AND DESIGN 3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632E75083</v>
          </cell>
          <cell r="B4921" t="str">
            <v/>
          </cell>
          <cell r="C4921" t="str">
            <v>EACH</v>
          </cell>
          <cell r="D4921" t="str">
            <v>SIGNAL SUPPORT, TYPE TC-81.21 DESIGN 12 POLE, WITH MAST ARMS TC-81.21 DESIGN 4 AND DESIGN 3, AS PER PLAN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632E75092</v>
          </cell>
          <cell r="B4922" t="str">
            <v/>
          </cell>
          <cell r="C4922" t="str">
            <v>EACH</v>
          </cell>
          <cell r="D4922" t="str">
            <v>SIGNAL SUPPORT, TYPE TC-81.21 DESIGN 12 POLE, WITH MAST ARMS TC-81.21 DESIGN 11 AND DESIGN 1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632E75093</v>
          </cell>
          <cell r="B4923" t="str">
            <v/>
          </cell>
          <cell r="C4923" t="str">
            <v>EACH</v>
          </cell>
          <cell r="D4923" t="str">
            <v>SIGNAL SUPPORT, TYPE TC-81.21 DESIGN 12 POLE, WITH MAST ARMS TC-81.21 DESIGN 11 AND DESIGN 1, AS PER PLAN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632E75102</v>
          </cell>
          <cell r="B4924" t="str">
            <v/>
          </cell>
          <cell r="C4924" t="str">
            <v>EACH</v>
          </cell>
          <cell r="D4924" t="str">
            <v>SIGNAL SUPPORT, TYPE TC-81.21 DESIGN 12 POLE, WITH MAST ARMS TC-81.21 DESIGN 11 AND DESIGN 2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632E75103</v>
          </cell>
          <cell r="B4925" t="str">
            <v/>
          </cell>
          <cell r="C4925" t="str">
            <v>EACH</v>
          </cell>
          <cell r="D4925" t="str">
            <v>SIGNAL SUPPORT, TYPE TC-81.21 DESIGN 12 POLE, WITH MAST ARMS TC-81.21 DESIGN 11 AND DESIGN 2, AS PER PLAN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632E75112</v>
          </cell>
          <cell r="B4926" t="str">
            <v/>
          </cell>
          <cell r="C4926" t="str">
            <v>EACH</v>
          </cell>
          <cell r="D4926" t="str">
            <v>SIGNAL SUPPORT, TYPE TC-81.21 DESIGN 12 POLE, WITH MAST ARMS TC-81.21 DESIGN 11 AND DESIGN 3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632E75113</v>
          </cell>
          <cell r="B4927" t="str">
            <v/>
          </cell>
          <cell r="C4927" t="str">
            <v>EACH</v>
          </cell>
          <cell r="D4927" t="str">
            <v>SIGNAL SUPPORT, TYPE TC-81.21 DESIGN 12 POLE, WITH MAST ARMS TC-81.21 DESIGN 11 AND DESIGN 3, AS PER PLAN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632E75118</v>
          </cell>
          <cell r="B4928" t="str">
            <v/>
          </cell>
          <cell r="C4928" t="str">
            <v>EACH</v>
          </cell>
          <cell r="D4928" t="str">
            <v>SIGNAL SUPPORT, TYPE TC-12.30 DESIGN 5 POLE, WITH MAST ARMS TC-81.21 DESIGN 3 AND DESIGN 3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632E75122</v>
          </cell>
          <cell r="B4929" t="str">
            <v/>
          </cell>
          <cell r="C4929" t="str">
            <v>EACH</v>
          </cell>
          <cell r="D4929" t="str">
            <v>SIGNAL SUPPORT, TYPE TC-12.30 DESIGN 5 POLE, WITH MAST ARMS TC-81.21 DESIGN 4 AND DESIGN 4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632E75123</v>
          </cell>
          <cell r="B4930" t="str">
            <v/>
          </cell>
          <cell r="C4930" t="str">
            <v>EACH</v>
          </cell>
          <cell r="D4930" t="str">
            <v>SIGNAL SUPPORT, TYPE TC-12.30 DESIGN 5 POLE, WITH MAST ARMS TC-81.21 DESIGN 4 AND DESIGN 4, AS PER PLAN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632E75126</v>
          </cell>
          <cell r="B4931" t="str">
            <v/>
          </cell>
          <cell r="C4931" t="str">
            <v>EACH</v>
          </cell>
          <cell r="D4931" t="str">
            <v>SIGNAL SUPPORT, TYPE TC-12.30 DESIGN 5 POLE, WITH MAST ARMS TC-81.21 DESIGN 1 AND DESIGN 11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632E75128</v>
          </cell>
          <cell r="B4932" t="str">
            <v/>
          </cell>
          <cell r="C4932" t="str">
            <v>EACH</v>
          </cell>
          <cell r="D4932" t="str">
            <v>SIGNAL SUPPORT, TYPE TC-12.30 DESIGN 5 POLE, WITH MAST ARMS TC-81.21 DESIGN 2 AND DESIGN 11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632E75132</v>
          </cell>
          <cell r="B4933" t="str">
            <v/>
          </cell>
          <cell r="C4933" t="str">
            <v>EACH</v>
          </cell>
          <cell r="D4933" t="str">
            <v>SIGNAL SUPPORT, TYPE TC-12.30 DESIGN 5 POLE, WITH MAST ARMS TC-81.21 DESIGN 11 AND DESIGN 4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632E75133</v>
          </cell>
          <cell r="B4934" t="str">
            <v/>
          </cell>
          <cell r="C4934" t="str">
            <v>EACH</v>
          </cell>
          <cell r="D4934" t="str">
            <v>SIGNAL SUPPORT, TYPE TC-12.30 DESIGN 5 POLE, WITH MAST ARMS TC-81.21 DESIGN 11 AND DESIGN 4, AS PER PLAN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632E75142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12 AND DESIGN 1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632E75143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12 AND DESIGN 1, AS PER PLAN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632E75152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12 AND DESIGN 2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632E75153</v>
          </cell>
          <cell r="B4938" t="str">
            <v/>
          </cell>
          <cell r="C4938" t="str">
            <v>EACH</v>
          </cell>
          <cell r="D4938" t="str">
            <v>SIGNAL SUPPORT, TYPE TC-12.30 DESIGN 5 POLE, WITH MAST ARMS TC-81.21 DESIGN 12 AND DESIGN 2, AS PER PLAN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632E75162</v>
          </cell>
          <cell r="B4939" t="str">
            <v/>
          </cell>
          <cell r="C4939" t="str">
            <v>EACH</v>
          </cell>
          <cell r="D4939" t="str">
            <v>SIGNAL SUPPORT, TYPE TC-12.30 DESIGN 5 POLE, WITH MAST ARMS TC-81.21 DESIGN 12 AND DESIGN 3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632E75163</v>
          </cell>
          <cell r="B4940" t="str">
            <v/>
          </cell>
          <cell r="C4940" t="str">
            <v>EACH</v>
          </cell>
          <cell r="D4940" t="str">
            <v>SIGNAL SUPPORT, TYPE TC-12.30 DESIGN 5 POLE, WITH MAST ARMS TC-81.21 DESIGN 12 AND DESIGN 3, AS PER PLAN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632E75172</v>
          </cell>
          <cell r="B4941" t="str">
            <v/>
          </cell>
          <cell r="C4941" t="str">
            <v>EACH</v>
          </cell>
          <cell r="D4941" t="str">
            <v>SIGNAL SUPPORT, TYPE TC-12.30 DESIGN 6 POLE, WITH MAST ARMS TC-81.21 DESIGN 11 AND DESIGN 11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632E75173</v>
          </cell>
          <cell r="B4942" t="str">
            <v/>
          </cell>
          <cell r="C4942" t="str">
            <v>EACH</v>
          </cell>
          <cell r="D4942" t="str">
            <v>SIGNAL SUPPORT, TYPE TC-12.30 DESIGN 6 POLE, WITH MAST ARMS TC-81.21 DESIGN 11 AND DESIGN 11, AS PER PLAN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632E75182</v>
          </cell>
          <cell r="B4943" t="str">
            <v/>
          </cell>
          <cell r="C4943" t="str">
            <v>EACH</v>
          </cell>
          <cell r="D4943" t="str">
            <v>SIGNAL SUPPORT, TYPE TC-12.30 DESIGN 6 POLE, WITH MAST ARMS TC-81.21 DESIGN 12 AND DESIGN 4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632E75183</v>
          </cell>
          <cell r="B4944" t="str">
            <v/>
          </cell>
          <cell r="C4944" t="str">
            <v>EACH</v>
          </cell>
          <cell r="D4944" t="str">
            <v>SIGNAL SUPPORT, TYPE TC-12.30 DESIGN 6 POLE, WITH MAST ARMS TC-81.21 DESIGN 12 AND DESIGN 4, AS PER PLAN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632E75192</v>
          </cell>
          <cell r="B4945" t="str">
            <v/>
          </cell>
          <cell r="C4945" t="str">
            <v>EACH</v>
          </cell>
          <cell r="D4945" t="str">
            <v>SIGNAL SUPPORT, TYPE TC-12.30 DESIGN 6 POLE, WITH MAST ARMS TC-81.21 DESIGN 12 AND DESIGN 11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632E75193</v>
          </cell>
          <cell r="B4946" t="str">
            <v/>
          </cell>
          <cell r="C4946" t="str">
            <v>EACH</v>
          </cell>
          <cell r="D4946" t="str">
            <v>SIGNAL SUPPORT, TYPE TC-12.30 DESIGN 6 POLE, WITH MAST ARMS TC-81.21 DESIGN 12 AND DESIGN 11, AS PER PLAN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632E75202</v>
          </cell>
          <cell r="B4947" t="str">
            <v/>
          </cell>
          <cell r="C4947" t="str">
            <v>EACH</v>
          </cell>
          <cell r="D4947" t="str">
            <v>SIGNAL SUPPORT, TYPE TC-12.30 DESIGN 7 POLE, WITH MAST ARMS TC-81.21 DESIGN 12 AND DESIGN 12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632E75203</v>
          </cell>
          <cell r="B4948" t="str">
            <v/>
          </cell>
          <cell r="C4948" t="str">
            <v>EACH</v>
          </cell>
          <cell r="D4948" t="str">
            <v>SIGNAL SUPPORT, TYPE TC-12.30 DESIGN 7 POLE, WITH MAST ARMS TC-81.21 DESIGN 12 AND DESIGN 12, AS PER PLAN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632E75204</v>
          </cell>
          <cell r="B4949" t="str">
            <v/>
          </cell>
          <cell r="C4949" t="str">
            <v>EACH</v>
          </cell>
          <cell r="D4949" t="str">
            <v>SIGNAL SUPPORT, TYPE TC-12.30 DESIGN 7 POLE, WITH MAST ARMS TC-81.21 DESIGN 13 AND DESIGN 1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632E75206</v>
          </cell>
          <cell r="B4950" t="str">
            <v/>
          </cell>
          <cell r="C4950" t="str">
            <v>EACH</v>
          </cell>
          <cell r="D4950" t="str">
            <v>SIGNAL SUPPORT, TYPE TC-12.30 DESIGN 7 POLE, WITH MAST ARMS TC-81.21 DESIGN 13 AND DESIGN 2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632E75207</v>
          </cell>
          <cell r="B4951" t="str">
            <v/>
          </cell>
          <cell r="C4951" t="str">
            <v>EACH</v>
          </cell>
          <cell r="D4951" t="str">
            <v>SIGNAL SUPPORT, TYPE TC-12.30 DESIGN 7 POLE, WITH MAST ARMS TC-81.21 DESIGN 13 AND DESIGN 2, AS PER PLAN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632E75208</v>
          </cell>
          <cell r="B4952" t="str">
            <v/>
          </cell>
          <cell r="C4952" t="str">
            <v>EACH</v>
          </cell>
          <cell r="D4952" t="str">
            <v>SIGNAL SUPPORT, TYPE TC-12.30 DESIGN 7 POLE, WITH MAST ARMS TC-81.21 DESIGN 13 AND DESIGN 3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632E75209</v>
          </cell>
          <cell r="B4953" t="str">
            <v/>
          </cell>
          <cell r="C4953" t="str">
            <v>EACH</v>
          </cell>
          <cell r="D4953" t="str">
            <v>SIGNAL SUPPORT, TYPE TC-12.30 DESIGN 7 POLE, WITH MAST ARMS TC-81.21 DESIGN 13 AND DESIGN 3, AS PER PLAN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632E75400</v>
          </cell>
          <cell r="B4954" t="str">
            <v/>
          </cell>
          <cell r="C4954" t="str">
            <v>EACH</v>
          </cell>
          <cell r="D4954" t="str">
            <v>SIGNAL SUPPORT, TYPE TC-12.30 DESIGN 8 POLE, WITH MAST ARMS TC-81.21 DESIGN 13 AND DESIGN 4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632E75401</v>
          </cell>
          <cell r="B4955" t="str">
            <v/>
          </cell>
          <cell r="C4955" t="str">
            <v>EACH</v>
          </cell>
          <cell r="D4955" t="str">
            <v>SIGNAL SUPPORT, TYPE TC-12.30 DESIGN 8 POLE, WITH MAST ARMS TC-81.21 DESIGN 13 AND DESIGN 4, AS PER PLAN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632E75410</v>
          </cell>
          <cell r="B4956" t="str">
            <v/>
          </cell>
          <cell r="C4956" t="str">
            <v>EACH</v>
          </cell>
          <cell r="D4956" t="str">
            <v>SIGNAL SUPPORT, TYPE TC-12.30 DESIGN 8 POLE, WITH MAST ARMS TC-81.21 DESIGN 13 AND DESIGN 11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632E75411</v>
          </cell>
          <cell r="B4957" t="str">
            <v/>
          </cell>
          <cell r="C4957" t="str">
            <v>EACH</v>
          </cell>
          <cell r="D4957" t="str">
            <v>SIGNAL SUPPORT, TYPE TC-12.30 DESIGN 8 POLE, WITH MAST ARMS TC-81.21 DESIGN 13 AND DESIGN 11, AS PER PLAN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632E75450</v>
          </cell>
          <cell r="B4958" t="str">
            <v/>
          </cell>
          <cell r="C4958" t="str">
            <v>EACH</v>
          </cell>
          <cell r="D4958" t="str">
            <v>SIGNAL SUPPORT, TYPE TC-12.30 DESIGN 9 POLE, WITH MAST ARMS TC-81.21 DESIGN 13 AND DESIGN 12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632E75451</v>
          </cell>
          <cell r="B4959" t="str">
            <v/>
          </cell>
          <cell r="C4959" t="str">
            <v>EACH</v>
          </cell>
          <cell r="D4959" t="str">
            <v>SIGNAL SUPPORT, TYPE TC-12.30 DESIGN 9 POLE, WITH MAST ARMS TC-81.21 DESIGN 13 AND DESIGN 12, AS PER PLAN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632E75454</v>
          </cell>
          <cell r="B4960" t="str">
            <v/>
          </cell>
          <cell r="C4960" t="str">
            <v>EACH</v>
          </cell>
          <cell r="D4960" t="str">
            <v>SIGNAL SUPPORT, TYPE TC-12.30 DESIGN 9 POLE, WITH MAST ARMS TC-81.21 DESIGN 13 AND DESIGN 13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632E75455</v>
          </cell>
          <cell r="B4961" t="str">
            <v/>
          </cell>
          <cell r="C4961" t="str">
            <v>EACH</v>
          </cell>
          <cell r="D4961" t="str">
            <v>SIGNAL SUPPORT, TYPE TC-12.30 DESIGN 9 POLE, WITH MAST ARMS TC-81.21 DESIGN 13 AND DESIGN 13, AS PER PLAN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632E75458</v>
          </cell>
          <cell r="B4962" t="str">
            <v/>
          </cell>
          <cell r="C4962" t="str">
            <v>EACH</v>
          </cell>
          <cell r="D4962" t="str">
            <v>SIGNAL SUPPORT, TYPE TC-12.30 DESIGN 9 POLE, WITH MAST ARMS TC-81.21 DESIGN 14 AND DESIGN 1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632E75460</v>
          </cell>
          <cell r="B4963" t="str">
            <v/>
          </cell>
          <cell r="C4963" t="str">
            <v>EACH</v>
          </cell>
          <cell r="D4963" t="str">
            <v>SIGNAL SUPPORT, TYPE TC-12.30 DESIGN 9 POLE, WITH MAST ARMS TC-81.21 DESIGN 14 AND DESIGN 2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632E75461</v>
          </cell>
          <cell r="B4964" t="str">
            <v/>
          </cell>
          <cell r="C4964" t="str">
            <v>EACH</v>
          </cell>
          <cell r="D4964" t="str">
            <v>SIGNAL SUPPORT, TYPE TC-12.30 DESIGN 9 POLE, WITH MAST ARMS TC-81.21 DESIGN 14 AND DESIGN 2,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632E75464</v>
          </cell>
          <cell r="B4965" t="str">
            <v/>
          </cell>
          <cell r="C4965" t="str">
            <v>EACH</v>
          </cell>
          <cell r="D4965" t="str">
            <v>SIGNAL SUPPORT, TYPE TC-12.30 DESIGN 9 POLE, WITH MAST ARMS TC-81.21 DESIGN 14 AND DESIGN 3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632E75468</v>
          </cell>
          <cell r="B4966" t="str">
            <v/>
          </cell>
          <cell r="C4966" t="str">
            <v>EACH</v>
          </cell>
          <cell r="D4966" t="str">
            <v>SIGNAL SUPPORT, TYPE TC-12.30 DESIGN 9 POLE, WITH MAST ARMS TC-81.21 DESIGN 14 AND DESIGN 4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632E75469</v>
          </cell>
          <cell r="B4967" t="str">
            <v/>
          </cell>
          <cell r="C4967" t="str">
            <v>EACH</v>
          </cell>
          <cell r="D4967" t="str">
            <v>SIGNAL SUPPORT, TYPE TC-12.30 DESIGN 9 POLE, WITH MAST ARMS TC-81.21 DESIGN 14 AND DESIGN 4, AS PER PLAN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632E75480</v>
          </cell>
          <cell r="B4968" t="str">
            <v/>
          </cell>
          <cell r="C4968" t="str">
            <v>EACH</v>
          </cell>
          <cell r="D4968" t="str">
            <v>SIGNAL SUPPORT, TYPE TC-12.30 DESIGN 10 POLE, WITH MAST ARMS TC-81.21 DESIGN 14 AND DESIGN 11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632E75481</v>
          </cell>
          <cell r="B4969" t="str">
            <v/>
          </cell>
          <cell r="C4969" t="str">
            <v>EACH</v>
          </cell>
          <cell r="D4969" t="str">
            <v>SIGNAL SUPPORT, TYPE TC-12.30 DESIGN 10 POLE, WITH MAST ARMS TC-81.21 DESIGN 14 AND DESIGN 11, AS PER PLAN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632E75484</v>
          </cell>
          <cell r="B4970" t="str">
            <v/>
          </cell>
          <cell r="C4970" t="str">
            <v>EACH</v>
          </cell>
          <cell r="D4970" t="str">
            <v>SIGNAL SUPPORT, TYPE TC-12.30 DESIGN 10 POLE, WITH MAST ARMS TC-81.21 DESIGN 14 AND DESIGN 12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632E75485</v>
          </cell>
          <cell r="B4971" t="str">
            <v/>
          </cell>
          <cell r="C4971" t="str">
            <v>EACH</v>
          </cell>
          <cell r="D4971" t="str">
            <v>SIGNAL SUPPORT, TYPE TC-12.30 DESIGN 10 POLE, WITH MAST ARMS TC-81.21 DESIGN 14 AND DESIGN 12, AS PER PLAN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632E75490</v>
          </cell>
          <cell r="B4972" t="str">
            <v/>
          </cell>
          <cell r="C4972" t="str">
            <v>EACH</v>
          </cell>
          <cell r="D4972" t="str">
            <v>SIGNAL SUPPORT, TYPE TC-12.30 DESIGN 10 POLE, WITH MAST ARMS TC-81.21 DESIGN 14 AND DESIGN 13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632E75494</v>
          </cell>
          <cell r="B4973" t="str">
            <v/>
          </cell>
          <cell r="C4973" t="str">
            <v>EACH</v>
          </cell>
          <cell r="D4973" t="str">
            <v>SIGNAL SUPPORT, TYPE TC-12.30 DESIGN 10 POLE, WITH MAST ARMS TC-81.21 DESIGN 14 AND DESIGN 14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632E76066</v>
          </cell>
          <cell r="B4974" t="str">
            <v/>
          </cell>
          <cell r="C4974" t="str">
            <v>EACH</v>
          </cell>
          <cell r="D4974" t="str">
            <v>COMBINATION SIGNAL SUPPORT, TYPE TC-81.21 DESIGN 11 POLE, WITH MAST ARMS TC-81.21 DESIGN 3 AND DESIGN 2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632E76204</v>
          </cell>
          <cell r="B4975" t="str">
            <v/>
          </cell>
          <cell r="C4975" t="str">
            <v>EACH</v>
          </cell>
          <cell r="D4975" t="str">
            <v>COMBINATION SIGNAL SUPPORT, TYPE TC-12.30 DESIGN 7 POLE, WITH MAST ARMS TC-81.21 DESIGN 13 AND DESIGN 1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632E76206</v>
          </cell>
          <cell r="B4976" t="str">
            <v/>
          </cell>
          <cell r="C4976" t="str">
            <v>EACH</v>
          </cell>
          <cell r="D4976" t="str">
            <v>COMBINATION SIGNAL SUPPORT, TYPE TC-12.30 DESIGN 7 POLE, WITH MAST ARMS TC-81.21 DESIGN 13 AND DESIGN 2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632E76207</v>
          </cell>
          <cell r="B4977" t="str">
            <v/>
          </cell>
          <cell r="C4977" t="str">
            <v>EACH</v>
          </cell>
          <cell r="D4977" t="str">
            <v>COMBINATION SIGNAL SUPPORT, TYPE TC-12.30 DESIGN 7 POLE, WITH MAST ARMS TC-81.21 DESIGN 13 AND DESIGN 2, AS PER PLAN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632E76208</v>
          </cell>
          <cell r="B4978" t="str">
            <v/>
          </cell>
          <cell r="C4978" t="str">
            <v>EACH</v>
          </cell>
          <cell r="D4978" t="str">
            <v>COMBINATION SIGNAL SUPPORT, TYPE TC-12.30 DESIGN 7 POLE, WITH MAST ARMS TC-81.21 DESIGN 13 AND DESIGN 3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632E76209</v>
          </cell>
          <cell r="B4979" t="str">
            <v/>
          </cell>
          <cell r="C4979" t="str">
            <v>EACH</v>
          </cell>
          <cell r="D4979" t="str">
            <v>COMBINATION SIGNAL SUPPORT, TYPE TC-12.30 DESIGN 7 POLE, WITH MAST ARMS TC-81.21 DESIGN 13 AND DESIGN 3, AS PER PLAN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632E76400</v>
          </cell>
          <cell r="B4980" t="str">
            <v/>
          </cell>
          <cell r="C4980" t="str">
            <v>EACH</v>
          </cell>
          <cell r="D4980" t="str">
            <v>COMBINATION SIGNAL SUPPORT, TYPE TC-12.30 DESIGN 8 POLE, WITH MAST ARMS TC-81.21 DESIGN 13 AND DESIGN 4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632E76401</v>
          </cell>
          <cell r="B4981" t="str">
            <v/>
          </cell>
          <cell r="C4981" t="str">
            <v>EACH</v>
          </cell>
          <cell r="D4981" t="str">
            <v>COMBINATION SIGNAL SUPPORT, TYPE TC-12.30 DESIGN 8 POLE, WITH MAST ARMS TC-81.21 DESIGN 13 AND DESIGN 4, AS PER PLAN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632E76410</v>
          </cell>
          <cell r="B4982" t="str">
            <v/>
          </cell>
          <cell r="C4982" t="str">
            <v>EACH</v>
          </cell>
          <cell r="D4982" t="str">
            <v>COMBINATION SIGNAL SUPPORT, TYPE TC-12.30 DESIGN 8 POLE, WITH MAST ARMS TC-81.21 DESIGN 13 AND DESIGN 11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632E76411</v>
          </cell>
          <cell r="B4983" t="str">
            <v/>
          </cell>
          <cell r="C4983" t="str">
            <v>EACH</v>
          </cell>
          <cell r="D4983" t="str">
            <v>COMBINATION SIGNAL SUPPORT, TYPE TC-12.30 DESIGN 8 POLE, WITH MAST ARMS TC-81.21 DESIGN 13 AND DESIGN 11, AS PER PLAN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632E76450</v>
          </cell>
          <cell r="B4984" t="str">
            <v/>
          </cell>
          <cell r="C4984" t="str">
            <v>EACH</v>
          </cell>
          <cell r="D4984" t="str">
            <v>COMBINATION SIGNAL SUPPORT, TYPE TC-12.30 DESIGN 9 POLE, WITH MAST ARMS TC-81.21 DESIGN 13 AND DESIGN 12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632E76454</v>
          </cell>
          <cell r="B4985" t="str">
            <v/>
          </cell>
          <cell r="C4985" t="str">
            <v>EACH</v>
          </cell>
          <cell r="D4985" t="str">
            <v>COMBINATION SIGNAL SUPPORT, TYPE TC-12.30 DESIGN 9 POLE, WITH MAST ARMS TC-81.21 DESIGN 13 AND DESIGN 13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632E76455</v>
          </cell>
          <cell r="B4986" t="str">
            <v/>
          </cell>
          <cell r="C4986" t="str">
            <v>EACH</v>
          </cell>
          <cell r="D4986" t="str">
            <v>COMBINATION SIGNAL SUPPORT, TYPE TC-12.30 DESIGN 9 POLE, WITH MAST ARMS TC-81.21 DESIGN 13 AND DESIGN 13,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632E76458</v>
          </cell>
          <cell r="B4987" t="str">
            <v/>
          </cell>
          <cell r="C4987" t="str">
            <v>EACH</v>
          </cell>
          <cell r="D4987" t="str">
            <v>COMBINATION SIGNAL SUPPORT, TYPE TC-12.30 DESIGN 9 POLE, WITH MAST ARMS TC-81.21 DESIGN 14 AND DESIGN 1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632E76460</v>
          </cell>
          <cell r="B4988" t="str">
            <v/>
          </cell>
          <cell r="C4988" t="str">
            <v>EACH</v>
          </cell>
          <cell r="D4988" t="str">
            <v>COMBINATION SIGNAL SUPPORT, TYPE TC-12.30 DESIGN 9 POLE, WITH MAST ARMS TC-81.21 DESIGN 14 AND DESIGN 2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632E76461</v>
          </cell>
          <cell r="B4989" t="str">
            <v/>
          </cell>
          <cell r="C4989" t="str">
            <v>EACH</v>
          </cell>
          <cell r="D4989" t="str">
            <v>COMBINATION SIGNAL SUPPORT, TYPE TC-12.30 DESIGN 9 POLE, WITH MAST ARMS TC-81.21 DESIGN 14 AND DESIGN 2, AS PER PLAN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632E76464</v>
          </cell>
          <cell r="B4990" t="str">
            <v/>
          </cell>
          <cell r="C4990" t="str">
            <v>EACH</v>
          </cell>
          <cell r="D4990" t="str">
            <v>COMBINATION SIGNAL SUPPORT, TYPE TC-12.30 DESIGN 9 POLE, WITH MAST ARMS TC-81.21 DESIGN 14 AND DESIGN 3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632E76468</v>
          </cell>
          <cell r="B4991" t="str">
            <v/>
          </cell>
          <cell r="C4991" t="str">
            <v>EACH</v>
          </cell>
          <cell r="D4991" t="str">
            <v>COMBINATION SIGNAL SUPPORT, TYPE TC-12.30 DESIGN 9 POLE, WITH MAST ARMS TC-81.21 DESIGN 14 AND DESIGN 4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632E76469</v>
          </cell>
          <cell r="B4992" t="str">
            <v/>
          </cell>
          <cell r="C4992" t="str">
            <v>EACH</v>
          </cell>
          <cell r="D4992" t="str">
            <v>COMBINATION SIGNAL SUPPORT, TYPE TC-12.30 DESIGN 9 POLE, WITH MAST ARMS TC-81.21 DESIGN 14 AND DESIGN 4, AS PER PLAN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632E76480</v>
          </cell>
          <cell r="B4993" t="str">
            <v/>
          </cell>
          <cell r="C4993" t="str">
            <v>EACH</v>
          </cell>
          <cell r="D4993" t="str">
            <v>COMBINATION SIGNAL SUPPORT, TYPE TC-12.30 DESIGN 10 POLE, WITH MAST ARMS TC-81.21 DESIGN 14 AND DESIGN 11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632E76484</v>
          </cell>
          <cell r="B4994" t="str">
            <v/>
          </cell>
          <cell r="C4994" t="str">
            <v>EACH</v>
          </cell>
          <cell r="D4994" t="str">
            <v>COMBINATION SIGNAL SUPPORT, TYPE TC-12.30 DESIGN 10 POLE, WITH MAST ARMS TC-81.21 DESIGN 14 AND DESIGN 12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632E76490</v>
          </cell>
          <cell r="B4995" t="str">
            <v/>
          </cell>
          <cell r="C4995" t="str">
            <v>EACH</v>
          </cell>
          <cell r="D4995" t="str">
            <v>COMBINATION SIGNAL SUPPORT, TYPE TC-12.30 DESIGN 10 POLE, WITH MAST ARMS TC-81.21 DESIGN 14 AND DESIGN 13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632E76494</v>
          </cell>
          <cell r="B4996" t="str">
            <v/>
          </cell>
          <cell r="C4996" t="str">
            <v>EACH</v>
          </cell>
          <cell r="D4996" t="str">
            <v>COMBINATION SIGNAL SUPPORT, TYPE TC-12.30 DESIGN 10 POLE, WITH MAST ARMS TC-81.21 DESIGN 14 AND DESIGN 14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632E77002</v>
          </cell>
          <cell r="B4997" t="str">
            <v/>
          </cell>
          <cell r="C4997" t="str">
            <v>EACH</v>
          </cell>
          <cell r="D4997" t="str">
            <v>COMBINATION SIGNAL SUPPORT, TYPE TC-81.21 DESIGN 3 POLE, WITH MAST ARMS TC-81.21 DESIGN 1 AND DESIGN 1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632E77003</v>
          </cell>
          <cell r="B4998" t="str">
            <v/>
          </cell>
          <cell r="C4998" t="str">
            <v>EACH</v>
          </cell>
          <cell r="D4998" t="str">
            <v>COMBINATION SIGNAL SUPPORT, TYPE TC-81.21 DESIGN 3 POLE, WITH MAST ARMS TC-81.21 DESIGN 1 AND DESIGN 1, AS PER PLAN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632E77012</v>
          </cell>
          <cell r="B4999" t="str">
            <v/>
          </cell>
          <cell r="C4999" t="str">
            <v>EACH</v>
          </cell>
          <cell r="D4999" t="str">
            <v>COMBINATION SIGNAL SUPPORT, TYPE TC-81.21 DESIGN 3 POLE, WITH MAST ARMS TC-81.21 DESIGN 2 AND DESIGN 1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632E77013</v>
          </cell>
          <cell r="B5000" t="str">
            <v/>
          </cell>
          <cell r="C5000" t="str">
            <v>EACH</v>
          </cell>
          <cell r="D5000" t="str">
            <v>COMBINATION SIGNAL SUPPORT, TYPE TC-81.21 DESIGN 3 POLE, WITH MAST ARMS TC-81.21 DESIGN 2 AND DESIGN 1, AS PER PLAN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632E77022</v>
          </cell>
          <cell r="B5001" t="str">
            <v/>
          </cell>
          <cell r="C5001" t="str">
            <v>EACH</v>
          </cell>
          <cell r="D5001" t="str">
            <v>COMBINATION SIGNAL SUPPORT, TYPE TC-81.21 DESIGN 4 POLE, WITH MAST ARMS TC-81.21 DESIGN 2 AND DESIGN 2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632E77023</v>
          </cell>
          <cell r="B5002" t="str">
            <v/>
          </cell>
          <cell r="C5002" t="str">
            <v>EACH</v>
          </cell>
          <cell r="D5002" t="str">
            <v>COMBINATION SIGNAL SUPPORT, TYPE TC-81.21 DESIGN 4 POLE, WITH MAST ARMS TC-81.21 DESIGN 2 AND DESIGN 2, AS PER PLAN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632E77032</v>
          </cell>
          <cell r="B5003" t="str">
            <v/>
          </cell>
          <cell r="C5003" t="str">
            <v>EACH</v>
          </cell>
          <cell r="D5003" t="str">
            <v>COMBINATION SIGNAL SUPPORT, TYPE TC-81.21 DESIGN 4 POLE, WITH MAST ARMS TC-81.21 DESIGN 3 AND DESIGN 1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632E77033</v>
          </cell>
          <cell r="B5004" t="str">
            <v/>
          </cell>
          <cell r="C5004" t="str">
            <v>EACH</v>
          </cell>
          <cell r="D5004" t="str">
            <v>COMBINATION SIGNAL SUPPORT, TYPE TC-81.21 DESIGN 4 POLE, WITH MAST ARMS TC-81.21 DESIGN 3 AND DESIGN 1, AS PER PLAN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632E77042</v>
          </cell>
          <cell r="B5005" t="str">
            <v/>
          </cell>
          <cell r="C5005" t="str">
            <v>EACH</v>
          </cell>
          <cell r="D5005" t="str">
            <v>COMBINATION SIGNAL SUPPORT, TYPE TC-81.21 DESIGN 4 POLE, WITH MAST ARMS TC-81.21 DESIGN 3 AND DESIGN 2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632E77043</v>
          </cell>
          <cell r="B5006" t="str">
            <v/>
          </cell>
          <cell r="C5006" t="str">
            <v>EACH</v>
          </cell>
          <cell r="D5006" t="str">
            <v>COMBINATION SIGNAL SUPPORT, TYPE TC-81.21 DESIGN 4 POLE, WITH MAST ARMS TC-81.21 DESIGN 3 AND DESIGN 2, AS PER PLAN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632E77052</v>
          </cell>
          <cell r="B5007" t="str">
            <v/>
          </cell>
          <cell r="C5007" t="str">
            <v>EACH</v>
          </cell>
          <cell r="D5007" t="str">
            <v>COMBINATION SIGNAL SUPPORT, TYPE TC-81.21 DESIGN 4 POLE, WITH MAST ARMS TC-81.21 DESIGN 3 AND DESIGN 3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632E77053</v>
          </cell>
          <cell r="B5008" t="str">
            <v/>
          </cell>
          <cell r="C5008" t="str">
            <v>EACH</v>
          </cell>
          <cell r="D5008" t="str">
            <v>COMBINATION SIGNAL SUPPORT, TYPE TC-81.21 DESIGN 4 POLE, WITH MAST ARMS TC-81.21 DESIGN 3 AND DESIGN 3, AS PER PLAN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632E77062</v>
          </cell>
          <cell r="B5009" t="str">
            <v/>
          </cell>
          <cell r="C5009" t="str">
            <v>EACH</v>
          </cell>
          <cell r="D5009" t="str">
            <v>COMBINATION SIGNAL SUPPORT, TYPE TC-81.21 DESIGN 11 POLE, WITH MAST ARMS TC-81.21 DESIGN 4 AND DESIGN 1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632E77063</v>
          </cell>
          <cell r="B5010" t="str">
            <v/>
          </cell>
          <cell r="C5010" t="str">
            <v>EACH</v>
          </cell>
          <cell r="D5010" t="str">
            <v>COMBINATION SIGNAL SUPPORT, TYPE TC-81.21 DESIGN 11 POLE, WITH MAST ARMS TC-81.21 DESIGN 4 AND DESIGN 1, AS PER PLAN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632E77072</v>
          </cell>
          <cell r="B5011" t="str">
            <v/>
          </cell>
          <cell r="C5011" t="str">
            <v>EACH</v>
          </cell>
          <cell r="D5011" t="str">
            <v>COMBINATION SIGNAL SUPPORT, TYPE TC-81.21 DESIGN 11 POLE, WITH MAST ARMS TC-81.21 DESIGN 4 AND DESIGN 2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632E77073</v>
          </cell>
          <cell r="B5012" t="str">
            <v/>
          </cell>
          <cell r="C5012" t="str">
            <v>EACH</v>
          </cell>
          <cell r="D5012" t="str">
            <v>COMBINATION SIGNAL SUPPORT, TYPE TC-81.21 DESIGN 11 POLE, WITH MAST ARMS TC-81.21 DESIGN 4 AND DESIGN 2, AS PER PLAN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632E77082</v>
          </cell>
          <cell r="B5013" t="str">
            <v/>
          </cell>
          <cell r="C5013" t="str">
            <v>EACH</v>
          </cell>
          <cell r="D5013" t="str">
            <v>COMBINATION SIGNAL SUPPORT, TYPE TC-81.21 DESIGN 12 POLE, WITH MAST ARMS TC-81.21 DESIGN 4 AND DESIGN 3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632E77083</v>
          </cell>
          <cell r="B5014" t="str">
            <v/>
          </cell>
          <cell r="C5014" t="str">
            <v>EACH</v>
          </cell>
          <cell r="D5014" t="str">
            <v>COMBINATION SIGNAL SUPPORT, TYPE TC-81.21 DESIGN 12 POLE, WITH MAST ARMS TC-81.21 DESIGN 4 AND DESIGN 3, AS PER PLAN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632E77092</v>
          </cell>
          <cell r="B5015" t="str">
            <v/>
          </cell>
          <cell r="C5015" t="str">
            <v>EACH</v>
          </cell>
          <cell r="D5015" t="str">
            <v>COMBINATION SIGNAL SUPPORT, TYPE TC-81.21 DESIGN 12 POLE, WITH MAST ARMS TC-81.21 DESIGN 11 AND DESIGN 1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632E77093</v>
          </cell>
          <cell r="B5016" t="str">
            <v/>
          </cell>
          <cell r="C5016" t="str">
            <v>EACH</v>
          </cell>
          <cell r="D5016" t="str">
            <v>COMBINATION SIGNAL SUPPORT, TYPE TC-81.21 DESIGN 12 POLE, WITH MAST ARMS TC-81.21 DESIGN 11 AND DESIGN 1, AS PER PLAN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632E77102</v>
          </cell>
          <cell r="B5017" t="str">
            <v/>
          </cell>
          <cell r="C5017" t="str">
            <v>EACH</v>
          </cell>
          <cell r="D5017" t="str">
            <v>COMBINATION SIGNAL SUPPORT, TYPE TC-81.21 DESIGN 12 POLE, WITH MAST ARMS TC-81.21 DESIGN 11 AND DESIGN 2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632E77103</v>
          </cell>
          <cell r="B5018" t="str">
            <v/>
          </cell>
          <cell r="C5018" t="str">
            <v>EACH</v>
          </cell>
          <cell r="D5018" t="str">
            <v>COMBINATION SIGNAL SUPPORT, TYPE TC-81.21 DESIGN 12 POLE, WITH MAST ARMS TC-81.21 DESIGN 11 AND DESIGN 2, AS PER PLAN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632E77112</v>
          </cell>
          <cell r="B5019" t="str">
            <v/>
          </cell>
          <cell r="C5019" t="str">
            <v>EACH</v>
          </cell>
          <cell r="D5019" t="str">
            <v>COMBINATION SIGNAL SUPPORT, TYPE TC-81.21 DESIGN 12 POLE, WITH MAST ARMS TC-81.21 DESIGN 11 AND DESIGN 3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632E77113</v>
          </cell>
          <cell r="B5020" t="str">
            <v/>
          </cell>
          <cell r="C5020" t="str">
            <v>EACH</v>
          </cell>
          <cell r="D5020" t="str">
            <v>COMBINATION SIGNAL SUPPORT, TYPE TC-81.21 DESIGN 12 POLE, WITH MAST ARMS TC-81.21 DESIGN 11 AND DESIGN 3, AS PER PLAN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632E77118</v>
          </cell>
          <cell r="B5021" t="str">
            <v/>
          </cell>
          <cell r="C5021" t="str">
            <v>EACH</v>
          </cell>
          <cell r="D5021" t="str">
            <v>COMBINATION SIGNAL SUPPORT, TYPE TC-12.30 DESIGN 5 POLE, WITH MAST ARMS TC-81.21 DESIGN 3 AND DESIGN 3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632E77122</v>
          </cell>
          <cell r="B5022" t="str">
            <v/>
          </cell>
          <cell r="C5022" t="str">
            <v>EACH</v>
          </cell>
          <cell r="D5022" t="str">
            <v>COMBINATION SIGNAL SUPPORT, TYPE TC-12.30 DESIGN 5 POLE, WITH MAST ARMS TC-81.21 DESIGN 4 AND DESIGN 4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632E77123</v>
          </cell>
          <cell r="B5023" t="str">
            <v/>
          </cell>
          <cell r="C5023" t="str">
            <v>EACH</v>
          </cell>
          <cell r="D5023" t="str">
            <v>COMBINATION SIGNAL SUPPORT, TYPE TC-12.30 DESIGN 5 POLE, WITH MAST ARMS TC-81.21 DESIGN 4 AND DESIGN 4, AS PER PLAN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632E77126</v>
          </cell>
          <cell r="B5024" t="str">
            <v/>
          </cell>
          <cell r="C5024" t="str">
            <v>EACH</v>
          </cell>
          <cell r="D5024" t="str">
            <v>COMBINATION SIGNAL SUPPORT, TYPE TC-12.30 DESIGN 5 POLE, WITH MAST ARMS TC-81.21 DESIGN 1 AND DESIGN 11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632E77128</v>
          </cell>
          <cell r="B5025" t="str">
            <v/>
          </cell>
          <cell r="C5025" t="str">
            <v>EACH</v>
          </cell>
          <cell r="D5025" t="str">
            <v>COMBINATION SIGNAL SUPPORT, TYPE TC-12.30 DESIGN 5 POLE, WITH MAST ARMS TC-81.21 DESIGN 2 AND DESIGN 11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632E77132</v>
          </cell>
          <cell r="B5026" t="str">
            <v/>
          </cell>
          <cell r="C5026" t="str">
            <v>EACH</v>
          </cell>
          <cell r="D5026" t="str">
            <v>COMBINATION SIGNAL SUPPORT, TYPE TC-12.30 DESIGN 5 POLE, WITH MAST ARMS TC-81.21 DESIGN 11 AND DESIGN 4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632E77133</v>
          </cell>
          <cell r="B5027" t="str">
            <v/>
          </cell>
          <cell r="C5027" t="str">
            <v>EACH</v>
          </cell>
          <cell r="D5027" t="str">
            <v>COMBINATION SIGNAL SUPPORT, TYPE TC-12.30 DESIGN 5 POLE, WITH MAST ARMS TC-81.21 DESIGN 11 AND DESIGN 4,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632E77142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12 AND DESIGN 1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632E77152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12 AND DESIGN 2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632E77153</v>
          </cell>
          <cell r="B5030" t="str">
            <v/>
          </cell>
          <cell r="C5030" t="str">
            <v>EACH</v>
          </cell>
          <cell r="D5030" t="str">
            <v>COMBINATION SIGNAL SUPPORT, TYPE TC-12.30 DESIGN 5 POLE, WITH MAST ARMS TC-81.21 DESIGN 12 AND DESIGN 2, AS PER PLAN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632E77162</v>
          </cell>
          <cell r="B5031" t="str">
            <v/>
          </cell>
          <cell r="C5031" t="str">
            <v>EACH</v>
          </cell>
          <cell r="D5031" t="str">
            <v>COMBINATION SIGNAL SUPPORT, TYPE TC-12.30 DESIGN 5 POLE, WITH MAST ARMS TC-81.21 DESIGN 12 AND DESIGN 3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632E77163</v>
          </cell>
          <cell r="B5032" t="str">
            <v/>
          </cell>
          <cell r="C5032" t="str">
            <v>EACH</v>
          </cell>
          <cell r="D5032" t="str">
            <v>COMBINATION SIGNAL SUPPORT, TYPE TC-12.30 DESIGN 5 POLE, WITH MAST ARMS TC-81.21 DESIGN 12 AND DESIGN 3, AS PER PLAN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632E77172</v>
          </cell>
          <cell r="B5033" t="str">
            <v/>
          </cell>
          <cell r="C5033" t="str">
            <v>EACH</v>
          </cell>
          <cell r="D5033" t="str">
            <v>COMBINATION SIGNAL SUPPORT, TYPE TC-12.30 DESIGN 6 POLE, WITH MAST ARMS TC-81.21 DESIGN 11 AND DESIGN 11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632E77173</v>
          </cell>
          <cell r="B5034" t="str">
            <v/>
          </cell>
          <cell r="C5034" t="str">
            <v>EACH</v>
          </cell>
          <cell r="D5034" t="str">
            <v>COMBINATION SIGNAL SUPPORT, TYPE TC-12.30 DESIGN 6 POLE, WITH MAST ARMS TC-81.21 DESIGN 11 AND DESIGN 11,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632E77182</v>
          </cell>
          <cell r="B5035" t="str">
            <v/>
          </cell>
          <cell r="C5035" t="str">
            <v>EACH</v>
          </cell>
          <cell r="D5035" t="str">
            <v>COMBINATION SIGNAL SUPPORT, TYPE TC-12.30 DESIGN 6 POLE, WITH MAST ARMS TC-81.21 DESIGN 12 AND DESIGN 4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632E77192</v>
          </cell>
          <cell r="B5036" t="str">
            <v/>
          </cell>
          <cell r="C5036" t="str">
            <v>EACH</v>
          </cell>
          <cell r="D5036" t="str">
            <v>COMBINATION SIGNAL SUPPORT, TYPE TC-12.30 DESIGN 6 POLE, WITH MAST ARMS TC-81.21 DESIGN 12 AND DESIGN 11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632E77193</v>
          </cell>
          <cell r="B5037" t="str">
            <v/>
          </cell>
          <cell r="C5037" t="str">
            <v>EACH</v>
          </cell>
          <cell r="D5037" t="str">
            <v>COMBINATION SIGNAL SUPPORT, TYPE TC-12.30 DESIGN 6 POLE, WITH MAST ARMS TC-81.21 DESIGN 12 AND DESIGN 11, AS PER PLAN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632E77196</v>
          </cell>
          <cell r="B5038" t="str">
            <v/>
          </cell>
          <cell r="C5038" t="str">
            <v>EACH</v>
          </cell>
          <cell r="D5038" t="str">
            <v>COMBINATION SIGNAL SUPPORT, TYPE TC-12.30 DESIGN 7 POLE, WITH MAST ARMS TC-81.21 DESIGN 11 AND DESIGN 12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632E77202</v>
          </cell>
          <cell r="B5039" t="str">
            <v/>
          </cell>
          <cell r="C5039" t="str">
            <v>EACH</v>
          </cell>
          <cell r="D5039" t="str">
            <v>COMBINATION SIGNAL SUPPORT, TYPE TC-12.30 DESIGN 7 POLE, WITH MAST ARMS TC-81.21 DESIGN 12 AND DESIGN 12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632E77210</v>
          </cell>
          <cell r="B5040" t="str">
            <v/>
          </cell>
          <cell r="C5040" t="str">
            <v>EACH</v>
          </cell>
          <cell r="D5040" t="str">
            <v>COMBINATION SIGNAL SUPPORT, TYPE TC-12.30 DESIGN 11 POLE, WITH MAST ARMS TC-81.21 DESIGN 14 AND DESIGN 13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632E77220</v>
          </cell>
          <cell r="B5041" t="str">
            <v/>
          </cell>
          <cell r="C5041" t="str">
            <v>EACH</v>
          </cell>
          <cell r="D5041" t="str">
            <v>COMBINATION SIGNAL SUPPORT, TYPE TC-12.30 DESIGN 12 POLE, WITH MAST ARMS TC-81.21 DESIGN 14 AND DESIGN 14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632E77221</v>
          </cell>
          <cell r="B5042" t="str">
            <v/>
          </cell>
          <cell r="C5042" t="str">
            <v>EACH</v>
          </cell>
          <cell r="D5042" t="str">
            <v>COMBINATION SIGNAL SUPPORT, TYPE TC-12.30 DESIGN 12 POLE, WITH MAST ARMS TC-81.21 DESIGN 14 AND DESIGN 14, AS PER PLAN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632E77233</v>
          </cell>
          <cell r="B5043" t="str">
            <v/>
          </cell>
          <cell r="C5043" t="str">
            <v>EACH</v>
          </cell>
          <cell r="D5043" t="str">
            <v>SIGNAL SUPPORT, MECHANICAL DAMPER FOR TC-81.22 MAST ARM, AS PER PLAN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632E78100</v>
          </cell>
          <cell r="B5044" t="str">
            <v/>
          </cell>
          <cell r="C5044" t="str">
            <v>EACH</v>
          </cell>
          <cell r="D5044" t="str">
            <v>COMBINATION SIGNAL SUPPORT, TYPE TC-12.31, DESIGN 6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632E78101</v>
          </cell>
          <cell r="B5045" t="str">
            <v/>
          </cell>
          <cell r="C5045" t="str">
            <v>EACH</v>
          </cell>
          <cell r="D5045" t="str">
            <v>COMBINATION SIGNAL SUPPORT, TYPE TC-12.31, DESIGN 6, AS PER PLAN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632E78110</v>
          </cell>
          <cell r="B5046" t="str">
            <v/>
          </cell>
          <cell r="C5046" t="str">
            <v>EACH</v>
          </cell>
          <cell r="D5046" t="str">
            <v>COMBINATION SIGNAL SUPPORT, TYPE TC-12.31, DESIGN 10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632E78111</v>
          </cell>
          <cell r="B5047" t="str">
            <v/>
          </cell>
          <cell r="C5047" t="str">
            <v>EACH</v>
          </cell>
          <cell r="D5047" t="str">
            <v>COMBINATION SIGNAL SUPPORT, TYPE TC-12.31, DESIGN 10, AS PER PLAN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632E78120</v>
          </cell>
          <cell r="B5048" t="str">
            <v/>
          </cell>
          <cell r="C5048" t="str">
            <v>EACH</v>
          </cell>
          <cell r="D5048" t="str">
            <v>COMBINATION SIGNAL SUPPORT, TYPE TC-12.31, DESIGN 12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632E78121</v>
          </cell>
          <cell r="B5049" t="str">
            <v/>
          </cell>
          <cell r="C5049" t="str">
            <v>EACH</v>
          </cell>
          <cell r="D5049" t="str">
            <v>COMBINATION SIGNAL SUPPORT, TYPE TC-12.31, DESIGN 12, AS PER PLAN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632E78224</v>
          </cell>
          <cell r="B5050" t="str">
            <v/>
          </cell>
          <cell r="C5050" t="str">
            <v>EACH</v>
          </cell>
          <cell r="D5050" t="str">
            <v>COMBINATION SIGNAL SUPPORT, TYPE TC-12.31 DESIGN 6 POLE, WITH MAST ARMS TC-81.22 DESIGN 4 AND DESIGN 4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632E78225</v>
          </cell>
          <cell r="B5051" t="str">
            <v/>
          </cell>
          <cell r="C5051" t="str">
            <v>EACH</v>
          </cell>
          <cell r="D5051" t="str">
            <v>COMBINATION SIGNAL SUPPORT, TYPE TC-12.31 DESIGN 6 POLE, WITH MAST ARMS TC-81.22 DESIGN 4 AND DESIGN 4, AS PER PLAN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632E78240</v>
          </cell>
          <cell r="B5052" t="str">
            <v/>
          </cell>
          <cell r="C5052" t="str">
            <v>EACH</v>
          </cell>
          <cell r="D5052" t="str">
            <v>COMBINATION SIGNAL SUPPORT, TYPE TC-12.31 DESIGN 6 POLE, WITH MAST ARMS TC-81.22 DESIGN 12 AND DESIGN 2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632E78241</v>
          </cell>
          <cell r="B5053" t="str">
            <v/>
          </cell>
          <cell r="C5053" t="str">
            <v>EACH</v>
          </cell>
          <cell r="D5053" t="str">
            <v>COMBINATION SIGNAL SUPPORT, TYPE TC-12.31 DESIGN 6 POLE, WITH MAST ARMS TC-81.22 DESIGN 12 AND DESIGN 2, AS PER PLAN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632E78244</v>
          </cell>
          <cell r="B5054" t="str">
            <v/>
          </cell>
          <cell r="C5054" t="str">
            <v>EACH</v>
          </cell>
          <cell r="D5054" t="str">
            <v>COMBINATION SIGNAL SUPPORT, TYPE TC-12.31 DESIGN 6 POLE, WITH MAST ARMS TC-81.22 DESIGN 12 AND DESIGN 4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632E78245</v>
          </cell>
          <cell r="B5055" t="str">
            <v/>
          </cell>
          <cell r="C5055" t="str">
            <v>EACH</v>
          </cell>
          <cell r="D5055" t="str">
            <v>COMBINATION SIGNAL SUPPORT, TYPE TC-12.31 DESIGN 6 POLE, WITH MAST ARMS TC-81.22 DESIGN 12 AND DESIGN 4, AS PER PLAN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632E78348</v>
          </cell>
          <cell r="B5056" t="str">
            <v/>
          </cell>
          <cell r="C5056" t="str">
            <v>EACH</v>
          </cell>
          <cell r="D5056" t="str">
            <v>COMBINATION SIGNAL SUPPORT, TYPE TC-12.31 DESIGN 10 POLE, WITH MAST ARMS TC-81.22 DESIGN 12 AND DESIGN 12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632E78349</v>
          </cell>
          <cell r="B5057" t="str">
            <v/>
          </cell>
          <cell r="C5057" t="str">
            <v>EACH</v>
          </cell>
          <cell r="D5057" t="str">
            <v>COMBINATION SIGNAL SUPPORT, TYPE TC-12.31 DESIGN 10 POLE, WITH MAST ARMS TC-81.22 DESIGN 12 AND DESIGN 12, AS PER PLAN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632E78360</v>
          </cell>
          <cell r="B5058" t="str">
            <v/>
          </cell>
          <cell r="C5058" t="str">
            <v>EACH</v>
          </cell>
          <cell r="D5058" t="str">
            <v>COMBINATION SIGNAL SUPPORT, TYPE TC-12.31 DESIGN 10 POLE, WITH MAST ARMS TC-81.22 DESIGN 13 AND DESIGN 2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632E78361</v>
          </cell>
          <cell r="B5059" t="str">
            <v/>
          </cell>
          <cell r="C5059" t="str">
            <v>EACH</v>
          </cell>
          <cell r="D5059" t="str">
            <v>COMBINATION SIGNAL SUPPORT, TYPE TC-12.31 DESIGN 10 POLE, WITH MAST ARMS TC-81.22 DESIGN 13 AND DESIGN 2, AS PER PLAN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632E78364</v>
          </cell>
          <cell r="B5060" t="str">
            <v/>
          </cell>
          <cell r="C5060" t="str">
            <v>EACH</v>
          </cell>
          <cell r="D5060" t="str">
            <v>COMBINATION SIGNAL SUPPORT, TYPE TC-12.31 DESIGN 10 POLE, WITH MAST ARMS TC-81.22 DESIGN 13 AND DESIGN 4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632E78365</v>
          </cell>
          <cell r="B5061" t="str">
            <v/>
          </cell>
          <cell r="C5061" t="str">
            <v>EACH</v>
          </cell>
          <cell r="D5061" t="str">
            <v>COMBINATION SIGNAL SUPPORT, TYPE TC-12.31 DESIGN 10 POLE, WITH MAST ARMS TC-81.22 DESIGN 13 AND DESIGN 4, AS PER PLAN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632E78368</v>
          </cell>
          <cell r="B5062" t="str">
            <v/>
          </cell>
          <cell r="C5062" t="str">
            <v>EACH</v>
          </cell>
          <cell r="D5062" t="str">
            <v>COMBINATION SIGNAL SUPPORT, TYPE TC-12.31 DESIGN 10 POLE, WITH MAST ARMS TC-81.22 DESIGN 13 AND DESIGN 12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632E78369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13 AND DESIGN 12, AS PER PLAN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632E78372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13 AND DESIGN 13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632E78373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13 AND DESIGN 13, AS PER PLAN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632E78380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14 AND DESIGN 2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632E78381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14 AND DESIGN 2, AS PER PLAN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632E78384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14 AND DESIGN 4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632E78385</v>
          </cell>
          <cell r="B5069" t="str">
            <v/>
          </cell>
          <cell r="C5069" t="str">
            <v>EACH</v>
          </cell>
          <cell r="D5069" t="str">
            <v>COMBINATION SIGNAL SUPPORT, TYPE TC-12.31 DESIGN 10 POLE, WITH MAST ARMS TC-81.22 DESIGN 14 AND DESIGN 4, AS PER PLAN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632E78388</v>
          </cell>
          <cell r="B5070" t="str">
            <v/>
          </cell>
          <cell r="C5070" t="str">
            <v>EACH</v>
          </cell>
          <cell r="D5070" t="str">
            <v>COMBINATION SIGNAL SUPPORT, TYPE TC-12.31 DESIGN 10 POLE, WITH MAST ARMS TC-81.22 DESIGN 14 AND DESIGN 12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632E78389</v>
          </cell>
          <cell r="B5071" t="str">
            <v/>
          </cell>
          <cell r="C5071" t="str">
            <v>EACH</v>
          </cell>
          <cell r="D5071" t="str">
            <v>COMBINATION SIGNAL SUPPORT, TYPE TC-12.31 DESIGN 10 POLE, WITH MAST ARMS TC-81.22 DESIGN 14 AND DESIGN 12, AS PER PLAN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632E78472</v>
          </cell>
          <cell r="B5072" t="str">
            <v/>
          </cell>
          <cell r="C5072" t="str">
            <v>EACH</v>
          </cell>
          <cell r="D5072" t="str">
            <v>COMBINATION SIGNAL SUPPORT, TYPE TC-12.31 DESIGN 12 POLE, WITH MAST ARMS TC-81.22 DESIGN 13 AND DESIGN 13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632E78473</v>
          </cell>
          <cell r="B5073" t="str">
            <v/>
          </cell>
          <cell r="C5073" t="str">
            <v>EACH</v>
          </cell>
          <cell r="D5073" t="str">
            <v>COMBINATION SIGNAL SUPPORT, TYPE TC-12.31 DESIGN 12 POLE, WITH MAST ARMS TC-81.22 DESIGN 13 AND DESIGN 13, AS PER PLAN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632E78492</v>
          </cell>
          <cell r="B5074" t="str">
            <v/>
          </cell>
          <cell r="C5074" t="str">
            <v>EACH</v>
          </cell>
          <cell r="D5074" t="str">
            <v>COMBINATION SIGNAL SUPPORT, TYPE TC-12.31 DESIGN 12 POLE, WITH MAST ARMS TC-81.22 DESIGN 14 AND DESIGN 13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632E78493</v>
          </cell>
          <cell r="B5075" t="str">
            <v/>
          </cell>
          <cell r="C5075" t="str">
            <v>EACH</v>
          </cell>
          <cell r="D5075" t="str">
            <v>COMBINATION SIGNAL SUPPORT, TYPE TC-12.31 DESIGN 12 POLE, WITH MAST ARMS TC-81.22 DESIGN 14 AND DESIGN 13, AS PER PLAN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632E78496</v>
          </cell>
          <cell r="B5076" t="str">
            <v/>
          </cell>
          <cell r="C5076" t="str">
            <v>EACH</v>
          </cell>
          <cell r="D5076" t="str">
            <v>COMBINATION SIGNAL SUPPORT, TYPE TC-12.31 DESIGN 12 POLE, WITH MAST ARMS TC-81.22 DESIGN 14 AND DESIGN 14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632E78497</v>
          </cell>
          <cell r="B5077" t="str">
            <v/>
          </cell>
          <cell r="C5077" t="str">
            <v>EACH</v>
          </cell>
          <cell r="D5077" t="str">
            <v>COMBINATION SIGNAL SUPPORT, TYPE TC-12.31 DESIGN 12 POLE, WITH MAST ARMS TC-81.22 DESIGN 14 AND DESIGN 14, AS PER PLAN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632E79100</v>
          </cell>
          <cell r="B5078" t="str">
            <v/>
          </cell>
          <cell r="C5078" t="str">
            <v>EACH</v>
          </cell>
          <cell r="D5078" t="str">
            <v>COMBINATION SIGNAL SUPPORT, TYPE TC-81.22, DESIGN 2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632E79101</v>
          </cell>
          <cell r="B5079" t="str">
            <v/>
          </cell>
          <cell r="C5079" t="str">
            <v>EACH</v>
          </cell>
          <cell r="D5079" t="str">
            <v>COMBINATION SIGNAL SUPPORT, TYPE TC-81.22, DESIGN 2, AS PER PLAN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632E79110</v>
          </cell>
          <cell r="B5080" t="str">
            <v/>
          </cell>
          <cell r="C5080" t="str">
            <v>EACH</v>
          </cell>
          <cell r="D5080" t="str">
            <v>COMBINATION SIGNAL SUPPORT, TYPE TC-81.22, DESIGN 4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632E79111</v>
          </cell>
          <cell r="B5081" t="str">
            <v/>
          </cell>
          <cell r="C5081" t="str">
            <v>EACH</v>
          </cell>
          <cell r="D5081" t="str">
            <v>COMBINATION SIGNAL SUPPORT, TYPE TC-81.22, DESIGN 4, AS PER PLAN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632E79130</v>
          </cell>
          <cell r="B5082" t="str">
            <v/>
          </cell>
          <cell r="C5082" t="str">
            <v>EACH</v>
          </cell>
          <cell r="D5082" t="str">
            <v>COMBINATION SIGNAL SUPPORT, TYPE TC-81.22, DESIGN 12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632E79131</v>
          </cell>
          <cell r="B5083" t="str">
            <v/>
          </cell>
          <cell r="C5083" t="str">
            <v>EACH</v>
          </cell>
          <cell r="D5083" t="str">
            <v>COMBINATION SIGNAL SUPPORT, TYPE TC-81.22, DESIGN 12, AS PER PLAN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632E79140</v>
          </cell>
          <cell r="B5084" t="str">
            <v/>
          </cell>
          <cell r="C5084" t="str">
            <v>EACH</v>
          </cell>
          <cell r="D5084" t="str">
            <v>COMBINATION SIGNAL SUPPORT, TYPE TC-81.22, DESIGN 13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632E79141</v>
          </cell>
          <cell r="B5085" t="str">
            <v/>
          </cell>
          <cell r="C5085" t="str">
            <v>EACH</v>
          </cell>
          <cell r="D5085" t="str">
            <v>COMBINATION SIGNAL SUPPORT, TYPE TC-81.22, DESIGN 13, AS PER PLAN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632E79150</v>
          </cell>
          <cell r="B5086" t="str">
            <v/>
          </cell>
          <cell r="C5086" t="str">
            <v>EACH</v>
          </cell>
          <cell r="D5086" t="str">
            <v>COMBINATION SIGNAL SUPPORT, TYPE TC-81.22, DESIGN 14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632E79151</v>
          </cell>
          <cell r="B5087" t="str">
            <v/>
          </cell>
          <cell r="C5087" t="str">
            <v>EACH</v>
          </cell>
          <cell r="D5087" t="str">
            <v>COMBINATION SIGNAL SUPPORT, TYPE TC-81.22, DESIGN 14, AS PER PLAN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632E79300</v>
          </cell>
          <cell r="B5088" t="str">
            <v/>
          </cell>
          <cell r="C5088" t="str">
            <v>EACH</v>
          </cell>
          <cell r="D5088" t="str">
            <v>COMBINATION SIGNAL SUPPORT, TYPE TC-81.22 DESIGN 4 POLE, WITH MAST ARMS TC-81.22 DESIGN 2 AND DESIGN 2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632E79301</v>
          </cell>
          <cell r="B5089" t="str">
            <v/>
          </cell>
          <cell r="C5089" t="str">
            <v>EACH</v>
          </cell>
          <cell r="D5089" t="str">
            <v>COMBINATION SIGNAL SUPPORT, TYPE TC-81.22 DESIGN 4 POLE, WITH MAST ARMS TC-81.22 DESIGN 2 AND DESIGN 2, AS PER PLAN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632E79420</v>
          </cell>
          <cell r="B5090" t="str">
            <v/>
          </cell>
          <cell r="C5090" t="str">
            <v>EACH</v>
          </cell>
          <cell r="D5090" t="str">
            <v>COMBINATION SIGNAL SUPPORT, TYPE TC-81.22 DESIGN 12 POLE, WITH MAST ARMS TC-81.22 DESIGN 4 AND DESIGN 2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632E79421</v>
          </cell>
          <cell r="B5091" t="str">
            <v/>
          </cell>
          <cell r="C5091" t="str">
            <v>EACH</v>
          </cell>
          <cell r="D5091" t="str">
            <v>COMBINATION SIGNAL SUPPORT, TYPE TC-81.22 DESIGN 12 POLE, WITH MAST ARMS TC-81.22 DESIGN 4 AND DESIGN 2, AS PER PLAN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632E80102</v>
          </cell>
          <cell r="B5092" t="str">
            <v/>
          </cell>
          <cell r="C5092" t="str">
            <v>EACH</v>
          </cell>
          <cell r="D5092" t="str">
            <v>SIGNAL SUPPORT, TYPE TC-81.21, DESIGN 1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632E80103</v>
          </cell>
          <cell r="B5093" t="str">
            <v/>
          </cell>
          <cell r="C5093" t="str">
            <v>EACH</v>
          </cell>
          <cell r="D5093" t="str">
            <v>SIGNAL SUPPORT, TYPE TC-81.21, DESIGN 1, AS PER PLAN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632E80202</v>
          </cell>
          <cell r="B5094" t="str">
            <v/>
          </cell>
          <cell r="C5094" t="str">
            <v>EACH</v>
          </cell>
          <cell r="D5094" t="str">
            <v>SIGNAL SUPPORT, TYPE TC-81.21, DESIGN 2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632E80203</v>
          </cell>
          <cell r="B5095" t="str">
            <v/>
          </cell>
          <cell r="C5095" t="str">
            <v>EACH</v>
          </cell>
          <cell r="D5095" t="str">
            <v>SIGNAL SUPPORT, TYPE TC-81.21, DESIGN 2, AS PER PLAN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632E80302</v>
          </cell>
          <cell r="B5096" t="str">
            <v/>
          </cell>
          <cell r="C5096" t="str">
            <v>EACH</v>
          </cell>
          <cell r="D5096" t="str">
            <v>SIGNAL SUPPORT, TYPE TC-81.21, DESIGN 3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632E80303</v>
          </cell>
          <cell r="B5097" t="str">
            <v/>
          </cell>
          <cell r="C5097" t="str">
            <v>EACH</v>
          </cell>
          <cell r="D5097" t="str">
            <v>SIGNAL SUPPORT, TYPE TC-81.21, DESIGN 3, AS PER PLAN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632E80402</v>
          </cell>
          <cell r="B5098" t="str">
            <v/>
          </cell>
          <cell r="C5098" t="str">
            <v>EACH</v>
          </cell>
          <cell r="D5098" t="str">
            <v>SIGNAL SUPPORT, TYPE TC-81.21, DESIGN 4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632E80403</v>
          </cell>
          <cell r="B5099" t="str">
            <v/>
          </cell>
          <cell r="C5099" t="str">
            <v>EACH</v>
          </cell>
          <cell r="D5099" t="str">
            <v>SIGNAL SUPPORT, TYPE TC-81.21, DESIGN 4, AS PER PLAN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632E80502</v>
          </cell>
          <cell r="B5100" t="str">
            <v/>
          </cell>
          <cell r="C5100" t="str">
            <v>EACH</v>
          </cell>
          <cell r="D5100" t="str">
            <v>SIGNAL SUPPORT, TYPE TC-81.21, DESIGN 11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632E80503</v>
          </cell>
          <cell r="B5101" t="str">
            <v/>
          </cell>
          <cell r="C5101" t="str">
            <v>EACH</v>
          </cell>
          <cell r="D5101" t="str">
            <v>SIGNAL SUPPORT, TYPE TC-81.21, DESIGN 11, AS PER PLAN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632E80602</v>
          </cell>
          <cell r="B5102" t="str">
            <v/>
          </cell>
          <cell r="C5102" t="str">
            <v>EACH</v>
          </cell>
          <cell r="D5102" t="str">
            <v>SIGNAL SUPPORT, TYPE TC-81.21, DESIGN 12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632E80603</v>
          </cell>
          <cell r="B5103" t="str">
            <v/>
          </cell>
          <cell r="C5103" t="str">
            <v>EACH</v>
          </cell>
          <cell r="D5103" t="str">
            <v>SIGNAL SUPPORT, TYPE TC-81.21, DESIGN 12, AS PER PLAN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632E80620</v>
          </cell>
          <cell r="B5104" t="str">
            <v/>
          </cell>
          <cell r="C5104" t="str">
            <v>EACH</v>
          </cell>
          <cell r="D5104" t="str">
            <v>SIGNAL SUPPORT, TYPE TC-81.21, DESIGN 13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632E80621</v>
          </cell>
          <cell r="B5105" t="str">
            <v/>
          </cell>
          <cell r="C5105" t="str">
            <v>EACH</v>
          </cell>
          <cell r="D5105" t="str">
            <v>SIGNAL SUPPORT, TYPE TC-81.21, DESIGN 13, AS PER PLAN</v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632E80628</v>
          </cell>
          <cell r="B5106" t="str">
            <v/>
          </cell>
          <cell r="C5106" t="str">
            <v>EACH</v>
          </cell>
          <cell r="D5106" t="str">
            <v>SIGNAL SUPPORT, TYPE TC-81.21, DESIGN 14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632E80629</v>
          </cell>
          <cell r="B5107" t="str">
            <v/>
          </cell>
          <cell r="C5107" t="str">
            <v>EACH</v>
          </cell>
          <cell r="D5107" t="str">
            <v>SIGNAL SUPPORT, TYPE TC-81.21, DESIGN 14, AS PER PLAN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632E80700</v>
          </cell>
          <cell r="B5108" t="str">
            <v/>
          </cell>
          <cell r="C5108" t="str">
            <v>EACH</v>
          </cell>
          <cell r="D5108" t="str">
            <v>SIGNAL SUPPORT, MISC.:</v>
          </cell>
          <cell r="E5108" t="str">
            <v/>
          </cell>
          <cell r="F5108" t="str">
            <v>ADD SUPPLEMENTAL DESCRIPTION</v>
          </cell>
          <cell r="G5108">
            <v>1</v>
          </cell>
        </row>
        <row r="5109">
          <cell r="A5109" t="str">
            <v>632E80970</v>
          </cell>
          <cell r="B5109" t="str">
            <v/>
          </cell>
          <cell r="C5109" t="str">
            <v>EACH</v>
          </cell>
          <cell r="D5109" t="str">
            <v>COMBINATION SIGNAL SUPPORT, TYPE TC-81.21, DESIGN 1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632E80971</v>
          </cell>
          <cell r="B5110" t="str">
            <v/>
          </cell>
          <cell r="C5110" t="str">
            <v>EACH</v>
          </cell>
          <cell r="D5110" t="str">
            <v>COMBINATION SIGNAL SUPPORT, TYPE TC-81.21, DESIGN 1, AS PER PLAN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632E80980</v>
          </cell>
          <cell r="B5111" t="str">
            <v/>
          </cell>
          <cell r="C5111" t="str">
            <v>EACH</v>
          </cell>
          <cell r="D5111" t="str">
            <v>COMBINATION SIGNAL SUPPORT, TYPE TC-81.21, DESIGN 2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632E80981</v>
          </cell>
          <cell r="B5112" t="str">
            <v/>
          </cell>
          <cell r="C5112" t="str">
            <v>EACH</v>
          </cell>
          <cell r="D5112" t="str">
            <v>COMBINATION SIGNAL SUPPORT, TYPE TC-81.21, DESIGN 2, AS PER PLAN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632E80990</v>
          </cell>
          <cell r="B5113" t="str">
            <v/>
          </cell>
          <cell r="C5113" t="str">
            <v>EACH</v>
          </cell>
          <cell r="D5113" t="str">
            <v>COMBINATION SIGNAL SUPPORT, TYPE TC-81.21, DESIGN 3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632E80991</v>
          </cell>
          <cell r="B5114" t="str">
            <v/>
          </cell>
          <cell r="C5114" t="str">
            <v>EACH</v>
          </cell>
          <cell r="D5114" t="str">
            <v>COMBINATION SIGNAL SUPPORT, TYPE TC-81.21, DESIGN 3, AS PER PLAN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632E81000</v>
          </cell>
          <cell r="B5115" t="str">
            <v/>
          </cell>
          <cell r="C5115" t="str">
            <v>EACH</v>
          </cell>
          <cell r="D5115" t="str">
            <v>COMBINATION SIGNAL SUPPORT, TYPE TC-81.21, DESIGN 4</v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632E81001</v>
          </cell>
          <cell r="B5116" t="str">
            <v/>
          </cell>
          <cell r="C5116" t="str">
            <v>EACH</v>
          </cell>
          <cell r="D5116" t="str">
            <v>COMBINATION SIGNAL SUPPORT, TYPE TC-81.21, DESIGN 4, AS PER PLAN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632E81010</v>
          </cell>
          <cell r="B5117" t="str">
            <v/>
          </cell>
          <cell r="C5117" t="str">
            <v>EACH</v>
          </cell>
          <cell r="D5117" t="str">
            <v>COMBINATION SIGNAL SUPPORT, TYPE TC-12.30, DESIGN 5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632E81011</v>
          </cell>
          <cell r="B5118" t="str">
            <v/>
          </cell>
          <cell r="C5118" t="str">
            <v>EACH</v>
          </cell>
          <cell r="D5118" t="str">
            <v>COMBINATION SIGNAL SUPPORT, TYPE TC-12.30, DESIGN 5, AS PER PLAN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632E81020</v>
          </cell>
          <cell r="B5119" t="str">
            <v/>
          </cell>
          <cell r="C5119" t="str">
            <v>EACH</v>
          </cell>
          <cell r="D5119" t="str">
            <v>COMBINATION SIGNAL SUPPORT, TYPE TC-12.30, DESIGN 6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632E81021</v>
          </cell>
          <cell r="B5120" t="str">
            <v/>
          </cell>
          <cell r="C5120" t="str">
            <v>EACH</v>
          </cell>
          <cell r="D5120" t="str">
            <v>COMBINATION SIGNAL SUPPORT, TYPE TC-12.30, DESIGN 6, AS PER PLAN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632E81030</v>
          </cell>
          <cell r="B5121" t="str">
            <v/>
          </cell>
          <cell r="C5121" t="str">
            <v>EACH</v>
          </cell>
          <cell r="D5121" t="str">
            <v>COMBINATION SIGNAL SUPPORT, TYPE TC-12.30, DESIGN 7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632E81040</v>
          </cell>
          <cell r="B5122" t="str">
            <v/>
          </cell>
          <cell r="C5122" t="str">
            <v>EACH</v>
          </cell>
          <cell r="D5122" t="str">
            <v>COMBINATION SIGNAL SUPPORT, TYPE TC-12.30, DESIGN 8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632E81052</v>
          </cell>
          <cell r="B5123" t="str">
            <v/>
          </cell>
          <cell r="C5123" t="str">
            <v>EACH</v>
          </cell>
          <cell r="D5123" t="str">
            <v>COMBINATION SIGNAL SUPPORT, TYPE TC-81.21, DESIGN 2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632E81070</v>
          </cell>
          <cell r="B5124" t="str">
            <v/>
          </cell>
          <cell r="C5124" t="str">
            <v>EACH</v>
          </cell>
          <cell r="D5124" t="str">
            <v>COMBINATION SIGNAL SUPPORT, TYPE TC-81.21, DESIGN 11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632E81071</v>
          </cell>
          <cell r="B5125" t="str">
            <v/>
          </cell>
          <cell r="C5125" t="str">
            <v>EACH</v>
          </cell>
          <cell r="D5125" t="str">
            <v>COMBINATION SIGNAL SUPPORT, TYPE TC-81.21, DESIGN 11, AS PER PLAN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632E81080</v>
          </cell>
          <cell r="B5126" t="str">
            <v/>
          </cell>
          <cell r="C5126" t="str">
            <v>EACH</v>
          </cell>
          <cell r="D5126" t="str">
            <v>COMBINATION SIGNAL SUPPORT, TYPE TC-81.21, DESIGN 12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632E81081</v>
          </cell>
          <cell r="B5127" t="str">
            <v/>
          </cell>
          <cell r="C5127" t="str">
            <v>EACH</v>
          </cell>
          <cell r="D5127" t="str">
            <v>COMBINATION SIGNAL SUPPORT, TYPE TC-81.21, DESIGN 12, AS PER PLAN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632E81090</v>
          </cell>
          <cell r="B5128" t="str">
            <v/>
          </cell>
          <cell r="C5128" t="str">
            <v>EACH</v>
          </cell>
          <cell r="D5128" t="str">
            <v>COMBINATION SIGNAL SUPPORT, TYPE TC-81.21, DESIGN 13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632E81091</v>
          </cell>
          <cell r="B5129" t="str">
            <v/>
          </cell>
          <cell r="C5129" t="str">
            <v>EACH</v>
          </cell>
          <cell r="D5129" t="str">
            <v>COMBINATION SIGNAL SUPPORT, TYPE TC-81.21, DESIGN 13, AS PER PLAN</v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632E81094</v>
          </cell>
          <cell r="B5130" t="str">
            <v/>
          </cell>
          <cell r="C5130" t="str">
            <v>EACH</v>
          </cell>
          <cell r="D5130" t="str">
            <v>COMBINATION SIGNAL SUPPORT, TYPE TC-81.21, DESIGN 14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632E81095</v>
          </cell>
          <cell r="B5131" t="str">
            <v/>
          </cell>
          <cell r="C5131" t="str">
            <v>EACH</v>
          </cell>
          <cell r="D5131" t="str">
            <v>COMBINATION SIGNAL SUPPORT, TYPE TC-81.21, DESIGN 14, AS PER PLAN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632E81700</v>
          </cell>
          <cell r="B5132" t="str">
            <v/>
          </cell>
          <cell r="C5132" t="str">
            <v>EACH</v>
          </cell>
          <cell r="D5132" t="str">
            <v>COMBINATION SIGNAL SUPPORT, MISC.:</v>
          </cell>
          <cell r="E5132" t="str">
            <v/>
          </cell>
          <cell r="F5132" t="str">
            <v>ADD SUPPLEMENTAL DESCRIPTION</v>
          </cell>
          <cell r="G5132">
            <v>1</v>
          </cell>
        </row>
        <row r="5133">
          <cell r="A5133" t="str">
            <v>632E82100</v>
          </cell>
          <cell r="B5133" t="str">
            <v/>
          </cell>
          <cell r="C5133" t="str">
            <v>EACH</v>
          </cell>
          <cell r="D5133" t="str">
            <v>STRAIN POLE, TYPE TC-81.10, DESIGN 1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632E82101</v>
          </cell>
          <cell r="B5134" t="str">
            <v/>
          </cell>
          <cell r="C5134" t="str">
            <v>EACH</v>
          </cell>
          <cell r="D5134" t="str">
            <v>STRAIN POLE, TYPE TC-81.10, DESIGN 1, AS PER PLAN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632E82200</v>
          </cell>
          <cell r="B5135" t="str">
            <v/>
          </cell>
          <cell r="C5135" t="str">
            <v>EACH</v>
          </cell>
          <cell r="D5135" t="str">
            <v>STRAIN POLE, TYPE TC-81.10, DESIGN 2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632E82201</v>
          </cell>
          <cell r="B5136" t="str">
            <v/>
          </cell>
          <cell r="C5136" t="str">
            <v>EACH</v>
          </cell>
          <cell r="D5136" t="str">
            <v>STRAIN POLE, TYPE TC-81.10, DESIGN 2, AS PER PLAN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632E82300</v>
          </cell>
          <cell r="B5137" t="str">
            <v/>
          </cell>
          <cell r="C5137" t="str">
            <v>EACH</v>
          </cell>
          <cell r="D5137" t="str">
            <v>STRAIN POLE, TYPE TC-81.10, DESIGN 3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632E82301</v>
          </cell>
          <cell r="B5138" t="str">
            <v/>
          </cell>
          <cell r="C5138" t="str">
            <v>EACH</v>
          </cell>
          <cell r="D5138" t="str">
            <v>STRAIN POLE, TYPE TC-81.10, DESIGN 3, AS PER PLAN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632E82400</v>
          </cell>
          <cell r="B5139" t="str">
            <v/>
          </cell>
          <cell r="C5139" t="str">
            <v>EACH</v>
          </cell>
          <cell r="D5139" t="str">
            <v>STRAIN POLE, TYPE TC-81.10, DESIGN 4</v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632E82401</v>
          </cell>
          <cell r="B5140" t="str">
            <v/>
          </cell>
          <cell r="C5140" t="str">
            <v>EACH</v>
          </cell>
          <cell r="D5140" t="str">
            <v>STRAIN POLE, TYPE TC-81.10, DESIGN 4, AS PER PLAN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632E82500</v>
          </cell>
          <cell r="B5141" t="str">
            <v/>
          </cell>
          <cell r="C5141" t="str">
            <v>EACH</v>
          </cell>
          <cell r="D5141" t="str">
            <v>STRAIN POLE, TYPE TC-81.10, DESIGN 5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632E82501</v>
          </cell>
          <cell r="B5142" t="str">
            <v/>
          </cell>
          <cell r="C5142" t="str">
            <v>EACH</v>
          </cell>
          <cell r="D5142" t="str">
            <v>STRAIN POLE, TYPE TC-81.10, DESIGN 5, AS PER PLAN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632E82600</v>
          </cell>
          <cell r="B5143" t="str">
            <v/>
          </cell>
          <cell r="C5143" t="str">
            <v>EACH</v>
          </cell>
          <cell r="D5143" t="str">
            <v>STRAIN POLE, TYPE TC-81.10, DESIGN 6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632E82601</v>
          </cell>
          <cell r="B5144" t="str">
            <v/>
          </cell>
          <cell r="C5144" t="str">
            <v>EACH</v>
          </cell>
          <cell r="D5144" t="str">
            <v>STRAIN POLE, TYPE TC-81.10, DESIGN 6, AS PER PLAN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632E82700</v>
          </cell>
          <cell r="B5145" t="str">
            <v/>
          </cell>
          <cell r="C5145" t="str">
            <v>EACH</v>
          </cell>
          <cell r="D5145" t="str">
            <v>STRAIN POLE, TYPE TC-81.10, DESIGN 7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632E82701</v>
          </cell>
          <cell r="B5146" t="str">
            <v/>
          </cell>
          <cell r="C5146" t="str">
            <v>EACH</v>
          </cell>
          <cell r="D5146" t="str">
            <v>STRAIN POLE, TYPE TC-81.10, DESIGN 7, AS PER PLAN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632E82800</v>
          </cell>
          <cell r="B5147" t="str">
            <v/>
          </cell>
          <cell r="C5147" t="str">
            <v>EACH</v>
          </cell>
          <cell r="D5147" t="str">
            <v>STRAIN POLE, TYPE TC-81.10, DESIGN 8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632E82801</v>
          </cell>
          <cell r="B5148" t="str">
            <v/>
          </cell>
          <cell r="C5148" t="str">
            <v>EACH</v>
          </cell>
          <cell r="D5148" t="str">
            <v>STRAIN POLE, TYPE TC-81.10, DESIGN 8, AS PER PLAN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632E82900</v>
          </cell>
          <cell r="B5149" t="str">
            <v/>
          </cell>
          <cell r="C5149" t="str">
            <v>EACH</v>
          </cell>
          <cell r="D5149" t="str">
            <v>STRAIN POLE, TYPE TC-81.10, DESIGN 9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632E82901</v>
          </cell>
          <cell r="B5150" t="str">
            <v/>
          </cell>
          <cell r="C5150" t="str">
            <v>EACH</v>
          </cell>
          <cell r="D5150" t="str">
            <v>STRAIN POLE, TYPE TC-81.10, DESIGN 9, AS PER PLAN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632E83000</v>
          </cell>
          <cell r="B5151" t="str">
            <v/>
          </cell>
          <cell r="C5151" t="str">
            <v>EACH</v>
          </cell>
          <cell r="D5151" t="str">
            <v>STRAIN POLE, TYPE TC-81.10, DESIGN 10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632E83001</v>
          </cell>
          <cell r="B5152" t="str">
            <v/>
          </cell>
          <cell r="C5152" t="str">
            <v>EACH</v>
          </cell>
          <cell r="D5152" t="str">
            <v>STRAIN POLE, TYPE TC-81.10, DESIGN 10, AS PER PLAN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632E83100</v>
          </cell>
          <cell r="B5153" t="str">
            <v/>
          </cell>
          <cell r="C5153" t="str">
            <v>EACH</v>
          </cell>
          <cell r="D5153" t="str">
            <v>STRAIN POLE, TYPE TC-81.10, DESIGN 11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632E83101</v>
          </cell>
          <cell r="B5154" t="str">
            <v/>
          </cell>
          <cell r="C5154" t="str">
            <v>EACH</v>
          </cell>
          <cell r="D5154" t="str">
            <v>STRAIN POLE, TYPE TC-81.10, DESIGN 11, AS PER PLAN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632E83200</v>
          </cell>
          <cell r="B5155" t="str">
            <v/>
          </cell>
          <cell r="C5155" t="str">
            <v>EACH</v>
          </cell>
          <cell r="D5155" t="str">
            <v>STRAIN POLE, TYPE TC-81.10, DESIGN 12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632E83201</v>
          </cell>
          <cell r="B5156" t="str">
            <v/>
          </cell>
          <cell r="C5156" t="str">
            <v>EACH</v>
          </cell>
          <cell r="D5156" t="str">
            <v>STRAIN POLE, TYPE TC-81.10, DESIGN 12, AS PER PLAN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632E83300</v>
          </cell>
          <cell r="B5157" t="str">
            <v/>
          </cell>
          <cell r="C5157" t="str">
            <v>EACH</v>
          </cell>
          <cell r="D5157" t="str">
            <v>STRAIN POLE, TYPE TC-81.10, DESIGN 13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632E83301</v>
          </cell>
          <cell r="B5158" t="str">
            <v/>
          </cell>
          <cell r="C5158" t="str">
            <v>EACH</v>
          </cell>
          <cell r="D5158" t="str">
            <v>STRAIN POLE, TYPE TC-81.10, DESIGN 13, AS PER PLAN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632E83400</v>
          </cell>
          <cell r="B5159" t="str">
            <v/>
          </cell>
          <cell r="C5159" t="str">
            <v>EACH</v>
          </cell>
          <cell r="D5159" t="str">
            <v>STRAIN POLE, TYPE TC-81.10, DESIGN 14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632E83401</v>
          </cell>
          <cell r="B5160" t="str">
            <v/>
          </cell>
          <cell r="C5160" t="str">
            <v>EACH</v>
          </cell>
          <cell r="D5160" t="str">
            <v>STRAIN POLE, TYPE TC-81.10, DESIGN 14, AS PER PLAN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632E83500</v>
          </cell>
          <cell r="B5161" t="str">
            <v/>
          </cell>
          <cell r="C5161" t="str">
            <v>EACH</v>
          </cell>
          <cell r="D5161" t="str">
            <v>STRAIN POLE, TYPE TC-81.10, DESIGN 5, INSTALLATION ONLY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632E83501</v>
          </cell>
          <cell r="B5162" t="str">
            <v/>
          </cell>
          <cell r="C5162" t="str">
            <v>EACH</v>
          </cell>
          <cell r="D5162" t="str">
            <v>STRAIN POLE, TYPE TC-81.10, DESIGN 5, INSTALLATION ONLY, AS PER PLAN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632E83502</v>
          </cell>
          <cell r="B5163" t="str">
            <v/>
          </cell>
          <cell r="C5163" t="str">
            <v>EACH</v>
          </cell>
          <cell r="D5163" t="str">
            <v>STRAIN POLE, TYPE TC-81.10, DESIGN 6, INSTALLATION ONLY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632E83503</v>
          </cell>
          <cell r="B5164" t="str">
            <v/>
          </cell>
          <cell r="C5164" t="str">
            <v>EACH</v>
          </cell>
          <cell r="D5164" t="str">
            <v>STRAIN POLE, TYPE TC-81.10, DESIGN 6, INSTALLATION ONLY, AS PER PLAN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632E83504</v>
          </cell>
          <cell r="B5165" t="str">
            <v/>
          </cell>
          <cell r="C5165" t="str">
            <v>EACH</v>
          </cell>
          <cell r="D5165" t="str">
            <v>STRAIN POLE, TYPE TC-81.10, DESIGN 7, INSTALLATION ONLY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632E83505</v>
          </cell>
          <cell r="B5166" t="str">
            <v/>
          </cell>
          <cell r="C5166" t="str">
            <v>EACH</v>
          </cell>
          <cell r="D5166" t="str">
            <v>STRAIN POLE, TYPE TC-81.10, DESIGN 7, INSTALLATION ONLY, AS PER PLAN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632E83506</v>
          </cell>
          <cell r="B5167" t="str">
            <v/>
          </cell>
          <cell r="C5167" t="str">
            <v>EACH</v>
          </cell>
          <cell r="D5167" t="str">
            <v>STRAIN POLE, TYPE TC-81.10, DESIGN 10, INSTALLATION ONLY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632E83507</v>
          </cell>
          <cell r="B5168" t="str">
            <v/>
          </cell>
          <cell r="C5168" t="str">
            <v>EACH</v>
          </cell>
          <cell r="D5168" t="str">
            <v>STRAIN POLE, TYPE TC-81.10, DESIGN 10, INSTALLATION ONLY, AS PER PLAN</v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632E83508</v>
          </cell>
          <cell r="B5169" t="str">
            <v/>
          </cell>
          <cell r="C5169" t="str">
            <v>EACH</v>
          </cell>
          <cell r="D5169" t="str">
            <v>STRAIN POLE, TYPE TC-81.10, DESIGN 8, INSTALLATION ONLY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632E83509</v>
          </cell>
          <cell r="B5170" t="str">
            <v/>
          </cell>
          <cell r="C5170" t="str">
            <v>EACH</v>
          </cell>
          <cell r="D5170" t="str">
            <v>STRAIN POLE, TYPE TC-81.10, DESIGN 8, INSTALLATION ONLY, AS PER PLAN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632E83600</v>
          </cell>
          <cell r="B5171" t="str">
            <v/>
          </cell>
          <cell r="C5171" t="str">
            <v>EACH</v>
          </cell>
          <cell r="D5171" t="str">
            <v>STRAIN POLE, MISC.:</v>
          </cell>
          <cell r="E5171" t="str">
            <v/>
          </cell>
          <cell r="F5171" t="str">
            <v>ADD SUPPLEMENTAL DESCRIPTION</v>
          </cell>
          <cell r="G5171">
            <v>1</v>
          </cell>
        </row>
        <row r="5172">
          <cell r="A5172" t="str">
            <v>632E84100</v>
          </cell>
          <cell r="B5172" t="str">
            <v/>
          </cell>
          <cell r="C5172" t="str">
            <v>EACH</v>
          </cell>
          <cell r="D5172" t="str">
            <v>COMBINATION STRAIN POLE, TYPE TC-81.10, DESIGN 1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632E84101</v>
          </cell>
          <cell r="B5173" t="str">
            <v/>
          </cell>
          <cell r="C5173" t="str">
            <v>EACH</v>
          </cell>
          <cell r="D5173" t="str">
            <v>COMBINATION STRAIN POLE, TYPE TC-81.10, DESIGN 1, AS PER PLAN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632E84200</v>
          </cell>
          <cell r="B5174" t="str">
            <v/>
          </cell>
          <cell r="C5174" t="str">
            <v>EACH</v>
          </cell>
          <cell r="D5174" t="str">
            <v>COMBINATION STRAIN POLE, TYPE TC-81.10, DESIGN 2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632E84201</v>
          </cell>
          <cell r="B5175" t="str">
            <v/>
          </cell>
          <cell r="C5175" t="str">
            <v>EACH</v>
          </cell>
          <cell r="D5175" t="str">
            <v>COMBINATION STRAIN POLE, TYPE TC-81.10, DESIGN 2, AS PER PLAN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632E84300</v>
          </cell>
          <cell r="B5176" t="str">
            <v/>
          </cell>
          <cell r="C5176" t="str">
            <v>EACH</v>
          </cell>
          <cell r="D5176" t="str">
            <v>COMBINATION STRAIN POLE, TYPE TC-81.10, DESIGN 3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632E84301</v>
          </cell>
          <cell r="B5177" t="str">
            <v/>
          </cell>
          <cell r="C5177" t="str">
            <v>EACH</v>
          </cell>
          <cell r="D5177" t="str">
            <v>COMBINATION STRAIN POLE, TYPE TC-81.10, DESIGN 3, AS PER PLAN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632E84400</v>
          </cell>
          <cell r="B5178" t="str">
            <v/>
          </cell>
          <cell r="C5178" t="str">
            <v>EACH</v>
          </cell>
          <cell r="D5178" t="str">
            <v>COMBINATION STRAIN POLE, TYPE TC-81.10, DESIGN 4</v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632E84401</v>
          </cell>
          <cell r="B5179" t="str">
            <v/>
          </cell>
          <cell r="C5179" t="str">
            <v>EACH</v>
          </cell>
          <cell r="D5179" t="str">
            <v>COMBINATION STRAIN POLE, TYPE TC-81.10, DESIGN 4, AS PER PLAN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632E84500</v>
          </cell>
          <cell r="B5180" t="str">
            <v/>
          </cell>
          <cell r="C5180" t="str">
            <v>EACH</v>
          </cell>
          <cell r="D5180" t="str">
            <v>COMBINATION STRAIN POLE, TYPE TC-81.10, DESIGN 5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632E84501</v>
          </cell>
          <cell r="B5181" t="str">
            <v/>
          </cell>
          <cell r="C5181" t="str">
            <v>EACH</v>
          </cell>
          <cell r="D5181" t="str">
            <v>COMBINATION STRAIN POLE, TYPE TC-81.10, DESIGN 5, AS PER PLAN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632E84600</v>
          </cell>
          <cell r="B5182" t="str">
            <v/>
          </cell>
          <cell r="C5182" t="str">
            <v>EACH</v>
          </cell>
          <cell r="D5182" t="str">
            <v>COMBINATION STRAIN POLE, TYPE TC-81.10, DESIGN 6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632E84601</v>
          </cell>
          <cell r="B5183" t="str">
            <v/>
          </cell>
          <cell r="C5183" t="str">
            <v>EACH</v>
          </cell>
          <cell r="D5183" t="str">
            <v>COMBINATION STRAIN POLE, TYPE TC-81.10, DESIGN 6, AS PER PLAN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632E84700</v>
          </cell>
          <cell r="B5184" t="str">
            <v/>
          </cell>
          <cell r="C5184" t="str">
            <v>EACH</v>
          </cell>
          <cell r="D5184" t="str">
            <v>COMBINATION STRAIN POLE, TYPE TC-81.10, DESIGN 7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632E84701</v>
          </cell>
          <cell r="B5185" t="str">
            <v/>
          </cell>
          <cell r="C5185" t="str">
            <v>EACH</v>
          </cell>
          <cell r="D5185" t="str">
            <v>COMBINATION STRAIN POLE, TYPE TC-81.10, DESIGN 7, AS PER PLAN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632E84800</v>
          </cell>
          <cell r="B5186" t="str">
            <v/>
          </cell>
          <cell r="C5186" t="str">
            <v>EACH</v>
          </cell>
          <cell r="D5186" t="str">
            <v>COMBINATION STRAIN POLE, TYPE TC-81.10, DESIGN 8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632E84801</v>
          </cell>
          <cell r="B5187" t="str">
            <v/>
          </cell>
          <cell r="C5187" t="str">
            <v>EACH</v>
          </cell>
          <cell r="D5187" t="str">
            <v>COMBINATION STRAIN POLE, TYPE TC-81.10, DESIGN 8, AS PER PLAN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632E84900</v>
          </cell>
          <cell r="B5188" t="str">
            <v/>
          </cell>
          <cell r="C5188" t="str">
            <v>EACH</v>
          </cell>
          <cell r="D5188" t="str">
            <v>COMBINATION STRAIN POLE, TYPE TC-81.10, DESIGN 9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632E84901</v>
          </cell>
          <cell r="B5189" t="str">
            <v/>
          </cell>
          <cell r="C5189" t="str">
            <v>EACH</v>
          </cell>
          <cell r="D5189" t="str">
            <v>COMBINATION STRAIN POLE, TYPE TC-81.10, DESIGN 9, AS PER PLAN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632E85000</v>
          </cell>
          <cell r="B5190" t="str">
            <v/>
          </cell>
          <cell r="C5190" t="str">
            <v>EACH</v>
          </cell>
          <cell r="D5190" t="str">
            <v>COMBINATION STRAIN POLE, TYPE TC-81.10, DESIGN 10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632E85001</v>
          </cell>
          <cell r="B5191" t="str">
            <v/>
          </cell>
          <cell r="C5191" t="str">
            <v>EACH</v>
          </cell>
          <cell r="D5191" t="str">
            <v>COMBINATION STRAIN POLE, TYPE TC-81.10, DESIGN 10, AS PER PLAN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632E85100</v>
          </cell>
          <cell r="B5192" t="str">
            <v/>
          </cell>
          <cell r="C5192" t="str">
            <v>EACH</v>
          </cell>
          <cell r="D5192" t="str">
            <v>COMBINATION STRAIN POLE, TYPE TC-81.10, DESIGN 11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632E85101</v>
          </cell>
          <cell r="B5193" t="str">
            <v/>
          </cell>
          <cell r="C5193" t="str">
            <v>EACH</v>
          </cell>
          <cell r="D5193" t="str">
            <v>COMBINATION STRAIN POLE, TYPE TC-81.10, DESIGN 11, AS PER PLAN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632E85200</v>
          </cell>
          <cell r="B5194" t="str">
            <v/>
          </cell>
          <cell r="C5194" t="str">
            <v>EACH</v>
          </cell>
          <cell r="D5194" t="str">
            <v>COMBINATION STRAIN POLE, TYPE TC-81.10, DESIGN 12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632E85201</v>
          </cell>
          <cell r="B5195" t="str">
            <v/>
          </cell>
          <cell r="C5195" t="str">
            <v>EACH</v>
          </cell>
          <cell r="D5195" t="str">
            <v>COMBINATION STRAIN POLE, TYPE TC-81.10, DESIGN 12, AS PER PLAN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632E85300</v>
          </cell>
          <cell r="B5196" t="str">
            <v/>
          </cell>
          <cell r="C5196" t="str">
            <v>EACH</v>
          </cell>
          <cell r="D5196" t="str">
            <v>COMBINATION STRAIN POLE, TYPE TC-81.10 AND SIGN SUPPORT, TYPE TC-9.10 (WITH LIGHT POLE EXTENSION)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632E85302</v>
          </cell>
          <cell r="B5197" t="str">
            <v/>
          </cell>
          <cell r="C5197" t="str">
            <v>EACH</v>
          </cell>
          <cell r="D5197" t="str">
            <v>COMBINATION SIGNAL SUPPORT, TYPE TC-81.21 AND SIGN SUPPORT, TYPE TC-12.30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632E85303</v>
          </cell>
          <cell r="B5198" t="str">
            <v/>
          </cell>
          <cell r="C5198" t="str">
            <v>EACH</v>
          </cell>
          <cell r="D5198" t="str">
            <v>COMBINATION SIGNAL SUPPORT, TYPE TC-81.21 AND SIGN SUPPORT, TYPE TC-12.30,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632E85304</v>
          </cell>
          <cell r="B5199" t="str">
            <v/>
          </cell>
          <cell r="C5199" t="str">
            <v>EACH</v>
          </cell>
          <cell r="D5199" t="str">
            <v>COMBINATION STRAIN POLE, TYPE TC-81.10 AND SIGN SUPPORT, TYPE TC-9.10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632E85320</v>
          </cell>
          <cell r="B5200" t="str">
            <v/>
          </cell>
          <cell r="C5200" t="str">
            <v>EACH</v>
          </cell>
          <cell r="D5200" t="str">
            <v>COMBINATION STRAIN POLE, TYPE TC-81.10, DESIGN 13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632E85321</v>
          </cell>
          <cell r="B5201" t="str">
            <v/>
          </cell>
          <cell r="C5201" t="str">
            <v>EACH</v>
          </cell>
          <cell r="D5201" t="str">
            <v>COMBINATION STRAIN POLE, TYPE TC-81.10, DESIGN 13, AS PER PLAN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632E85400</v>
          </cell>
          <cell r="B5202" t="str">
            <v/>
          </cell>
          <cell r="C5202" t="str">
            <v>EACH</v>
          </cell>
          <cell r="D5202" t="str">
            <v>COMBINATION STRAIN POLE, TYPE TC-81.10, DESIGN 14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632E85401</v>
          </cell>
          <cell r="B5203" t="str">
            <v/>
          </cell>
          <cell r="C5203" t="str">
            <v>EACH</v>
          </cell>
          <cell r="D5203" t="str">
            <v>COMBINATION STRAIN POLE, TYPE TC-81.10, DESIGN 14, AS PER PLAN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632E86120</v>
          </cell>
          <cell r="B5204" t="str">
            <v/>
          </cell>
          <cell r="C5204" t="str">
            <v>EACH</v>
          </cell>
          <cell r="D5204" t="str">
            <v>STRAIN POLE, TYPE TC-81.11, DESIGN 8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632E86121</v>
          </cell>
          <cell r="B5205" t="str">
            <v/>
          </cell>
          <cell r="C5205" t="str">
            <v>EACH</v>
          </cell>
          <cell r="D5205" t="str">
            <v>STRAIN POLE, TYPE TC-81.11, DESIGN 8, AS PER PLAN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632E86130</v>
          </cell>
          <cell r="B5206" t="str">
            <v/>
          </cell>
          <cell r="C5206" t="str">
            <v>EACH</v>
          </cell>
          <cell r="D5206" t="str">
            <v>STRAIN POLE, TYPE TC-81.11, DESIGN 10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632E86131</v>
          </cell>
          <cell r="B5207" t="str">
            <v/>
          </cell>
          <cell r="C5207" t="str">
            <v>EACH</v>
          </cell>
          <cell r="D5207" t="str">
            <v>STRAIN POLE, TYPE TC-81.11, DESIGN 10, AS PER PLAN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632E86140</v>
          </cell>
          <cell r="B5208" t="str">
            <v/>
          </cell>
          <cell r="C5208" t="str">
            <v>EACH</v>
          </cell>
          <cell r="D5208" t="str">
            <v>STRAIN POLE, TYPE TC-81.11, DESIGN 12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632E86141</v>
          </cell>
          <cell r="B5209" t="str">
            <v/>
          </cell>
          <cell r="C5209" t="str">
            <v>EACH</v>
          </cell>
          <cell r="D5209" t="str">
            <v>STRAIN POLE, TYPE TC-81.11, DESIGN 12, AS PER PLAN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632E86150</v>
          </cell>
          <cell r="B5210" t="str">
            <v/>
          </cell>
          <cell r="C5210" t="str">
            <v>EACH</v>
          </cell>
          <cell r="D5210" t="str">
            <v>STRAIN POLE, TYPE TC-81.11, DESIGN 13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632E86151</v>
          </cell>
          <cell r="B5211" t="str">
            <v/>
          </cell>
          <cell r="C5211" t="str">
            <v>EACH</v>
          </cell>
          <cell r="D5211" t="str">
            <v>STRAIN POLE, TYPE TC-81.11, DESIGN 13, AS PER PLAN</v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632E86160</v>
          </cell>
          <cell r="B5212" t="str">
            <v/>
          </cell>
          <cell r="C5212" t="str">
            <v>EACH</v>
          </cell>
          <cell r="D5212" t="str">
            <v>STRAIN POLE, TYPE TC-81.11, DESIGN 14</v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632E86161</v>
          </cell>
          <cell r="B5213" t="str">
            <v/>
          </cell>
          <cell r="C5213" t="str">
            <v>EACH</v>
          </cell>
          <cell r="D5213" t="str">
            <v>STRAIN POLE, TYPE TC-81.11, DESIGN 14, AS PER PLAN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632E86500</v>
          </cell>
          <cell r="B5214" t="str">
            <v/>
          </cell>
          <cell r="C5214" t="str">
            <v>EACH</v>
          </cell>
          <cell r="D5214" t="str">
            <v>STRAIN POLE, TYPE TC-81.11, INSTALLATION ONLY</v>
          </cell>
          <cell r="E5214" t="str">
            <v/>
          </cell>
          <cell r="F5214" t="str">
            <v>SPECIFY TYPE</v>
          </cell>
          <cell r="G5214">
            <v>1</v>
          </cell>
        </row>
        <row r="5215">
          <cell r="A5215" t="str">
            <v>632E86501</v>
          </cell>
          <cell r="B5215" t="str">
            <v/>
          </cell>
          <cell r="C5215" t="str">
            <v>EACH</v>
          </cell>
          <cell r="D5215" t="str">
            <v>STRAIN POLE, TYPE TC-81.11, INSTALLATION ONLY, AS PER PLAN</v>
          </cell>
          <cell r="E5215" t="str">
            <v/>
          </cell>
          <cell r="F5215" t="str">
            <v>SPECIFY TYPE</v>
          </cell>
          <cell r="G5215">
            <v>1</v>
          </cell>
        </row>
        <row r="5216">
          <cell r="A5216" t="str">
            <v>632E87120</v>
          </cell>
          <cell r="B5216" t="str">
            <v/>
          </cell>
          <cell r="C5216" t="str">
            <v>EACH</v>
          </cell>
          <cell r="D5216" t="str">
            <v>COMBINATION STRAIN POLE, TYPE TC-81.11, DESIGN 8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632E87121</v>
          </cell>
          <cell r="B5217" t="str">
            <v/>
          </cell>
          <cell r="C5217" t="str">
            <v>EACH</v>
          </cell>
          <cell r="D5217" t="str">
            <v>COMBINATION STRAIN POLE, TYPE TC-81.11, DESIGN 8, AS PER PLAN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632E87130</v>
          </cell>
          <cell r="B5218" t="str">
            <v/>
          </cell>
          <cell r="C5218" t="str">
            <v>EACH</v>
          </cell>
          <cell r="D5218" t="str">
            <v>COMBINATION STRAIN POLE, TYPE TC-81.11, DESIGN 10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632E87131</v>
          </cell>
          <cell r="B5219" t="str">
            <v/>
          </cell>
          <cell r="C5219" t="str">
            <v>EACH</v>
          </cell>
          <cell r="D5219" t="str">
            <v>COMBINATION STRAIN POLE, TYPE TC-81.11, DESIGN 10, AS PER PLAN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632E87140</v>
          </cell>
          <cell r="B5220" t="str">
            <v/>
          </cell>
          <cell r="C5220" t="str">
            <v>EACH</v>
          </cell>
          <cell r="D5220" t="str">
            <v>COMBINATION STRAIN POLE, TYPE TC-81.11, DESIGN 12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632E87141</v>
          </cell>
          <cell r="B5221" t="str">
            <v/>
          </cell>
          <cell r="C5221" t="str">
            <v>EACH</v>
          </cell>
          <cell r="D5221" t="str">
            <v>COMBINATION STRAIN POLE, TYPE TC-81.11, DESIGN 12, AS PER PLAN</v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632E87150</v>
          </cell>
          <cell r="B5222" t="str">
            <v/>
          </cell>
          <cell r="C5222" t="str">
            <v>EACH</v>
          </cell>
          <cell r="D5222" t="str">
            <v>COMBINATION STRAIN POLE, TYPE TC-81.11, DESIGN 13</v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632E87151</v>
          </cell>
          <cell r="B5223" t="str">
            <v/>
          </cell>
          <cell r="C5223" t="str">
            <v>EACH</v>
          </cell>
          <cell r="D5223" t="str">
            <v>COMBINATION STRAIN POLE, TYPE TC-81.11, DESIGN 13, AS PER PLAN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632E87160</v>
          </cell>
          <cell r="B5224" t="str">
            <v/>
          </cell>
          <cell r="C5224" t="str">
            <v>EACH</v>
          </cell>
          <cell r="D5224" t="str">
            <v>COMBINATION STRAIN POLE, TYPE TC-81.11, DESIGN 14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632E87161</v>
          </cell>
          <cell r="B5225" t="str">
            <v/>
          </cell>
          <cell r="C5225" t="str">
            <v>EACH</v>
          </cell>
          <cell r="D5225" t="str">
            <v>COMBINATION STRAIN POLE, TYPE TC-81.11, DESIGN 14, AS PER PLAN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632E89250</v>
          </cell>
          <cell r="B5226" t="str">
            <v/>
          </cell>
          <cell r="C5226" t="str">
            <v>EACH</v>
          </cell>
          <cell r="D5226" t="str">
            <v>POLE ENTRANCE FITTING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632E89251</v>
          </cell>
          <cell r="B5227" t="str">
            <v/>
          </cell>
          <cell r="C5227" t="str">
            <v>EACH</v>
          </cell>
          <cell r="D5227" t="str">
            <v>POLE ENTRANCE FITTING, AS PER PLAN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632E89300</v>
          </cell>
          <cell r="B5228" t="str">
            <v/>
          </cell>
          <cell r="C5228" t="str">
            <v>EACH</v>
          </cell>
          <cell r="D5228" t="str">
            <v>WOOD POLE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632E89301</v>
          </cell>
          <cell r="B5229" t="str">
            <v/>
          </cell>
          <cell r="C5229" t="str">
            <v>EACH</v>
          </cell>
          <cell r="D5229" t="str">
            <v>WOOD POLE, AS PER PLAN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632E89400</v>
          </cell>
          <cell r="B5230" t="str">
            <v/>
          </cell>
          <cell r="C5230" t="str">
            <v>EACH</v>
          </cell>
          <cell r="D5230" t="str">
            <v>DOWN GUY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632E89401</v>
          </cell>
          <cell r="B5231" t="str">
            <v/>
          </cell>
          <cell r="C5231" t="str">
            <v>EACH</v>
          </cell>
          <cell r="D5231" t="str">
            <v>DOWN GUY, AS PER PLAN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632E89500</v>
          </cell>
          <cell r="B5232" t="str">
            <v/>
          </cell>
          <cell r="C5232" t="str">
            <v>EACH</v>
          </cell>
          <cell r="D5232" t="str">
            <v>PEDESTAL, 3'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632E89501</v>
          </cell>
          <cell r="B5233" t="str">
            <v/>
          </cell>
          <cell r="C5233" t="str">
            <v>EACH</v>
          </cell>
          <cell r="D5233" t="str">
            <v>PEDESTAL, 3', AS PER PLAN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632E89510</v>
          </cell>
          <cell r="B5234" t="str">
            <v/>
          </cell>
          <cell r="C5234" t="str">
            <v>EACH</v>
          </cell>
          <cell r="D5234" t="str">
            <v>PEDESTAL, 5'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632E89511</v>
          </cell>
          <cell r="B5235" t="str">
            <v/>
          </cell>
          <cell r="C5235" t="str">
            <v>EACH</v>
          </cell>
          <cell r="D5235" t="str">
            <v>PEDESTAL, 5', AS PER PLAN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632E89520</v>
          </cell>
          <cell r="B5236" t="str">
            <v/>
          </cell>
          <cell r="C5236" t="str">
            <v>EACH</v>
          </cell>
          <cell r="D5236" t="str">
            <v>PEDESTAL, 6'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632E89521</v>
          </cell>
          <cell r="B5237" t="str">
            <v/>
          </cell>
          <cell r="C5237" t="str">
            <v>EACH</v>
          </cell>
          <cell r="D5237" t="str">
            <v>PEDESTAL, 6', AS PER PLAN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632E89600</v>
          </cell>
          <cell r="B5238" t="str">
            <v/>
          </cell>
          <cell r="C5238" t="str">
            <v>EACH</v>
          </cell>
          <cell r="D5238" t="str">
            <v>PEDESTAL, 8'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632E89601</v>
          </cell>
          <cell r="B5239" t="str">
            <v/>
          </cell>
          <cell r="C5239" t="str">
            <v>EACH</v>
          </cell>
          <cell r="D5239" t="str">
            <v>PEDESTAL, 8', AS PER PLAN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632E89610</v>
          </cell>
          <cell r="B5240" t="str">
            <v/>
          </cell>
          <cell r="C5240" t="str">
            <v>EACH</v>
          </cell>
          <cell r="D5240" t="str">
            <v>PEDESTAL, 9'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632E89611</v>
          </cell>
          <cell r="B5241" t="str">
            <v/>
          </cell>
          <cell r="C5241" t="str">
            <v>EACH</v>
          </cell>
          <cell r="D5241" t="str">
            <v>PEDESTAL, 9', AS PER PLAN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632E89700</v>
          </cell>
          <cell r="B5242" t="str">
            <v/>
          </cell>
          <cell r="C5242" t="str">
            <v>EACH</v>
          </cell>
          <cell r="D5242" t="str">
            <v>PEDESTAL, 11'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632E89701</v>
          </cell>
          <cell r="B5243" t="str">
            <v/>
          </cell>
          <cell r="C5243" t="str">
            <v>EACH</v>
          </cell>
          <cell r="D5243" t="str">
            <v>PEDESTAL, 11', AS PER PLAN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632E89750</v>
          </cell>
          <cell r="B5244" t="str">
            <v/>
          </cell>
          <cell r="C5244" t="str">
            <v>EACH</v>
          </cell>
          <cell r="D5244" t="str">
            <v>PEDESTAL, 15'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632E89751</v>
          </cell>
          <cell r="B5245" t="str">
            <v/>
          </cell>
          <cell r="C5245" t="str">
            <v>EACH</v>
          </cell>
          <cell r="D5245" t="str">
            <v>PEDESTAL, 15', AS PER PLAN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632E89800</v>
          </cell>
          <cell r="B5246" t="str">
            <v/>
          </cell>
          <cell r="C5246" t="str">
            <v>EACH</v>
          </cell>
          <cell r="D5246" t="str">
            <v>PEDESTAL, 3', TRANSFORMER BASE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632E89801</v>
          </cell>
          <cell r="B5247" t="str">
            <v/>
          </cell>
          <cell r="C5247" t="str">
            <v>EACH</v>
          </cell>
          <cell r="D5247" t="str">
            <v>PEDESTAL, 3', TRANSFORMER BASE, AS PER PLAN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632E89802</v>
          </cell>
          <cell r="B5248" t="str">
            <v/>
          </cell>
          <cell r="C5248" t="str">
            <v>EACH</v>
          </cell>
          <cell r="D5248" t="str">
            <v>PEDESTAL, 5', TRANSFORMER BASE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632E89803</v>
          </cell>
          <cell r="B5249" t="str">
            <v/>
          </cell>
          <cell r="C5249" t="str">
            <v>EACH</v>
          </cell>
          <cell r="D5249" t="str">
            <v>PEDESTAL, 5', TRANSFORMER BASE, AS PER PLAN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632E89804</v>
          </cell>
          <cell r="B5250" t="str">
            <v/>
          </cell>
          <cell r="C5250" t="str">
            <v>EACH</v>
          </cell>
          <cell r="D5250" t="str">
            <v>PEDESTAL, 7', TRANSFORMER BASE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632E89805</v>
          </cell>
          <cell r="B5251" t="str">
            <v/>
          </cell>
          <cell r="C5251" t="str">
            <v>EACH</v>
          </cell>
          <cell r="D5251" t="str">
            <v>PEDESTAL, 7', TRANSFORMER BASE, AS PER PLAN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632E89806</v>
          </cell>
          <cell r="B5252" t="str">
            <v/>
          </cell>
          <cell r="C5252" t="str">
            <v>EACH</v>
          </cell>
          <cell r="D5252" t="str">
            <v>PEDESTAL, 6', TRANSFORMER BASE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632E89807</v>
          </cell>
          <cell r="B5253" t="str">
            <v/>
          </cell>
          <cell r="C5253" t="str">
            <v>EACH</v>
          </cell>
          <cell r="D5253" t="str">
            <v>PEDESTAL, 6', TRANSFORMER BASE, AS PER PLAN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632E89900</v>
          </cell>
          <cell r="B5254" t="str">
            <v/>
          </cell>
          <cell r="C5254" t="str">
            <v>EACH</v>
          </cell>
          <cell r="D5254" t="str">
            <v>PEDESTAL, 8', TRANSFORMER BASE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632E89901</v>
          </cell>
          <cell r="B5255" t="str">
            <v/>
          </cell>
          <cell r="C5255" t="str">
            <v>EACH</v>
          </cell>
          <cell r="D5255" t="str">
            <v>PEDESTAL, 8', TRANSFORMER BASE, AS PER PLAN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632E89904</v>
          </cell>
          <cell r="B5256" t="str">
            <v/>
          </cell>
          <cell r="C5256" t="str">
            <v>EACH</v>
          </cell>
          <cell r="D5256" t="str">
            <v>PEDESTAL, 10', TRANSFORMER BASE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632E89905</v>
          </cell>
          <cell r="B5257" t="str">
            <v/>
          </cell>
          <cell r="C5257" t="str">
            <v>EACH</v>
          </cell>
          <cell r="D5257" t="str">
            <v>PEDESTAL, 10', TRANSFORMER BASE, AS PER PLAN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632E90000</v>
          </cell>
          <cell r="B5258" t="str">
            <v/>
          </cell>
          <cell r="C5258" t="str">
            <v>EACH</v>
          </cell>
          <cell r="D5258" t="str">
            <v>PEDESTAL, 11', TRANSFORMER BASE</v>
          </cell>
          <cell r="E5258" t="str">
            <v/>
          </cell>
          <cell r="F5258" t="str">
            <v/>
          </cell>
          <cell r="G5258">
            <v>0</v>
          </cell>
        </row>
        <row r="5259">
          <cell r="A5259" t="str">
            <v>632E90001</v>
          </cell>
          <cell r="B5259" t="str">
            <v/>
          </cell>
          <cell r="C5259" t="str">
            <v>EACH</v>
          </cell>
          <cell r="D5259" t="str">
            <v>PEDESTAL, 11', TRANSFORMER BASE, AS PER PLAN</v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632E90008</v>
          </cell>
          <cell r="B5260" t="str">
            <v/>
          </cell>
          <cell r="C5260" t="str">
            <v>EACH</v>
          </cell>
          <cell r="D5260" t="str">
            <v>PEDESTAL, 15', TRANSFORMER BASE</v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632E90010</v>
          </cell>
          <cell r="B5261" t="str">
            <v/>
          </cell>
          <cell r="C5261" t="str">
            <v>EACH</v>
          </cell>
          <cell r="D5261" t="str">
            <v>PEDESTAL, MISC.:</v>
          </cell>
          <cell r="E5261" t="str">
            <v/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632E90020</v>
          </cell>
          <cell r="B5262" t="str">
            <v/>
          </cell>
          <cell r="C5262" t="str">
            <v>EACH</v>
          </cell>
          <cell r="D5262" t="str">
            <v>REMOVAL OF MISCELLANEOUS TRAFFIC SIGNAL ITEM</v>
          </cell>
          <cell r="E5262" t="str">
            <v/>
          </cell>
          <cell r="F5262" t="str">
            <v>ADD SUPPLEMENTAL DESCRIPTION</v>
          </cell>
          <cell r="G5262">
            <v>1</v>
          </cell>
        </row>
        <row r="5263">
          <cell r="A5263" t="str">
            <v>632E90030</v>
          </cell>
          <cell r="B5263" t="str">
            <v/>
          </cell>
          <cell r="C5263" t="str">
            <v>FT</v>
          </cell>
          <cell r="D5263" t="str">
            <v>REMOVAL OF MISCELLANEOUS TRAFFIC SIGNAL ITEM</v>
          </cell>
          <cell r="E5263" t="str">
            <v/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632E90100</v>
          </cell>
          <cell r="B5264" t="str">
            <v/>
          </cell>
          <cell r="C5264" t="str">
            <v>EACH</v>
          </cell>
          <cell r="D5264" t="str">
            <v>REMOVAL OF TRAFFIC SIGNAL INSTALLATION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632E90101</v>
          </cell>
          <cell r="B5265" t="str">
            <v/>
          </cell>
          <cell r="C5265" t="str">
            <v>EACH</v>
          </cell>
          <cell r="D5265" t="str">
            <v>REMOVAL OF TRAFFIC SIGNAL INSTALLATION, AS PER PLAN</v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632E90102</v>
          </cell>
          <cell r="B5266" t="str">
            <v/>
          </cell>
          <cell r="C5266" t="str">
            <v>EACH</v>
          </cell>
          <cell r="D5266" t="str">
            <v>REMOVAL OF TRAFFIC SIGNAL INSTALLATION FOR STORAGE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632E90103</v>
          </cell>
          <cell r="B5267" t="str">
            <v/>
          </cell>
          <cell r="C5267" t="str">
            <v>EACH</v>
          </cell>
          <cell r="D5267" t="str">
            <v>REMOVAL OF TRAFFIC SIGNAL INSTALLATION FOR STORAGE, AS PER PLAN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632E90104</v>
          </cell>
          <cell r="B5268" t="str">
            <v/>
          </cell>
          <cell r="C5268" t="str">
            <v>EACH</v>
          </cell>
          <cell r="D5268" t="str">
            <v>REUSE OF TRAFFIC CONTROL ITEM</v>
          </cell>
          <cell r="E5268" t="str">
            <v/>
          </cell>
          <cell r="F5268" t="str">
            <v>SPECIFY TYPE OF ITEM</v>
          </cell>
          <cell r="G5268">
            <v>1</v>
          </cell>
        </row>
        <row r="5269">
          <cell r="A5269" t="str">
            <v>632E90200</v>
          </cell>
          <cell r="B5269" t="str">
            <v/>
          </cell>
          <cell r="C5269" t="str">
            <v>EACH</v>
          </cell>
          <cell r="D5269" t="str">
            <v>REUSE OF VEHICULAR SIGNAL HEAD</v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632E90201</v>
          </cell>
          <cell r="B5270" t="str">
            <v/>
          </cell>
          <cell r="C5270" t="str">
            <v>EACH</v>
          </cell>
          <cell r="D5270" t="str">
            <v>REUSE OF VEHICULAR SIGNAL HEAD, AS PER PLAN</v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632E90202</v>
          </cell>
          <cell r="B5271" t="str">
            <v/>
          </cell>
          <cell r="C5271" t="str">
            <v>EACH</v>
          </cell>
          <cell r="D5271" t="str">
            <v>REUSE OF PEDESTRIAN SIGNAL HEAD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632E90203</v>
          </cell>
          <cell r="B5272" t="str">
            <v/>
          </cell>
          <cell r="C5272" t="str">
            <v>EACH</v>
          </cell>
          <cell r="D5272" t="str">
            <v>REUSE OF PEDESTRIAN SIGNAL HEAD,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632E90204</v>
          </cell>
          <cell r="B5273" t="str">
            <v/>
          </cell>
          <cell r="C5273" t="str">
            <v>EACH</v>
          </cell>
          <cell r="D5273" t="str">
            <v>REUSE OF LOOP DETECTOR UNIT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632E90206</v>
          </cell>
          <cell r="B5274" t="str">
            <v/>
          </cell>
          <cell r="C5274" t="str">
            <v>EACH</v>
          </cell>
          <cell r="D5274" t="str">
            <v>REUSE OF SIGNAL SUPPORT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632E90207</v>
          </cell>
          <cell r="B5275" t="str">
            <v/>
          </cell>
          <cell r="C5275" t="str">
            <v>EACH</v>
          </cell>
          <cell r="D5275" t="str">
            <v>REUSE OF SIGNAL SUPPORT, AS PER PLAN</v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632E90208</v>
          </cell>
          <cell r="B5276" t="str">
            <v/>
          </cell>
          <cell r="C5276" t="str">
            <v>EACH</v>
          </cell>
          <cell r="D5276" t="str">
            <v>REUSE OF STRAIN POLE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632E90209</v>
          </cell>
          <cell r="B5277" t="str">
            <v/>
          </cell>
          <cell r="C5277" t="str">
            <v>EACH</v>
          </cell>
          <cell r="D5277" t="str">
            <v>REUSE OF STRAIN POLE, AS PER PLAN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632E90210</v>
          </cell>
          <cell r="B5278" t="str">
            <v/>
          </cell>
          <cell r="C5278" t="str">
            <v>EACH</v>
          </cell>
          <cell r="D5278" t="str">
            <v>REUSE OF PEDESTRIAN PUSHBUTTON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632E90211</v>
          </cell>
          <cell r="B5279" t="str">
            <v/>
          </cell>
          <cell r="C5279" t="str">
            <v>EACH</v>
          </cell>
          <cell r="D5279" t="str">
            <v>REUSE OF PEDESTRIAN PUSHBUTTON, AS PER PLAN</v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632E90212</v>
          </cell>
          <cell r="B5280" t="str">
            <v/>
          </cell>
          <cell r="C5280" t="str">
            <v>EACH</v>
          </cell>
          <cell r="D5280" t="str">
            <v>REUSE OF CONTROLLER</v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632E90213</v>
          </cell>
          <cell r="B5281" t="str">
            <v/>
          </cell>
          <cell r="C5281" t="str">
            <v>EACH</v>
          </cell>
          <cell r="D5281" t="str">
            <v>REUSE OF CONTROLLER, AS PER PLAN</v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632E90300</v>
          </cell>
          <cell r="B5282" t="str">
            <v/>
          </cell>
          <cell r="C5282" t="str">
            <v>LS</v>
          </cell>
          <cell r="D5282" t="str">
            <v>SIGNALIZATION, MISC.:</v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632E90400</v>
          </cell>
          <cell r="B5283" t="str">
            <v/>
          </cell>
          <cell r="C5283" t="str">
            <v>EACH</v>
          </cell>
          <cell r="D5283" t="str">
            <v>SIGNALIZATION, MISC.:</v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632E90500</v>
          </cell>
          <cell r="B5284" t="str">
            <v/>
          </cell>
          <cell r="C5284" t="str">
            <v>FT</v>
          </cell>
          <cell r="D5284" t="str">
            <v>SIGNALIZATION, MISC.:</v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632E90600</v>
          </cell>
          <cell r="B5285" t="str">
            <v/>
          </cell>
          <cell r="C5285" t="str">
            <v>CY</v>
          </cell>
          <cell r="D5285" t="str">
            <v>SIGNALIZATION, MISC.:</v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632E90700</v>
          </cell>
          <cell r="B5286" t="str">
            <v/>
          </cell>
          <cell r="C5286" t="str">
            <v>MNTH</v>
          </cell>
          <cell r="D5286" t="str">
            <v>SIGNALIZATION, MISC.:</v>
          </cell>
          <cell r="E5286" t="str">
            <v/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632E90800</v>
          </cell>
          <cell r="B5287" t="str">
            <v/>
          </cell>
          <cell r="C5287" t="str">
            <v>HOUR</v>
          </cell>
          <cell r="D5287" t="str">
            <v>SIGNALIZATION, MISC.:</v>
          </cell>
          <cell r="E5287" t="str">
            <v/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632E90900</v>
          </cell>
          <cell r="B5288" t="str">
            <v/>
          </cell>
          <cell r="C5288" t="str">
            <v>DAY</v>
          </cell>
          <cell r="D5288" t="str">
            <v>SIGNALIZATION, MISC.:</v>
          </cell>
          <cell r="E5288" t="str">
            <v/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632E99000</v>
          </cell>
          <cell r="B5289" t="str">
            <v/>
          </cell>
          <cell r="C5289" t="str">
            <v>LS</v>
          </cell>
          <cell r="D5289" t="str">
            <v>SPECIAL - TRAFFIC SIGNALS</v>
          </cell>
          <cell r="E5289" t="str">
            <v/>
          </cell>
          <cell r="F5289" t="str">
            <v>DESIGN BUILD PROJECTS ONLY</v>
          </cell>
          <cell r="G5289">
            <v>0</v>
          </cell>
        </row>
        <row r="5290">
          <cell r="A5290" t="str">
            <v>633E45000</v>
          </cell>
          <cell r="B5290" t="str">
            <v/>
          </cell>
          <cell r="C5290" t="str">
            <v>EACH</v>
          </cell>
          <cell r="D5290" t="str">
            <v>GPS (GLOBAL POSITIONING SYSTEM) CLOCK ASSEMBLY</v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633E45001</v>
          </cell>
          <cell r="B5291" t="str">
            <v/>
          </cell>
          <cell r="C5291" t="str">
            <v>EACH</v>
          </cell>
          <cell r="D5291" t="str">
            <v>GPS (GLOBAL POSITIONING SYSTEM) CLOCK ASSEMBLY, AS PER PLAN</v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633E65510</v>
          </cell>
          <cell r="B5292" t="str">
            <v/>
          </cell>
          <cell r="C5292" t="str">
            <v>EACH</v>
          </cell>
          <cell r="D5292" t="str">
            <v>CABINET, TYPE TS-2</v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633E65511</v>
          </cell>
          <cell r="B5293" t="str">
            <v/>
          </cell>
          <cell r="C5293" t="str">
            <v>EACH</v>
          </cell>
          <cell r="D5293" t="str">
            <v>CABINET, TYPE TS-2, AS PER PLAN</v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633E65520</v>
          </cell>
          <cell r="B5294" t="str">
            <v/>
          </cell>
          <cell r="C5294" t="str">
            <v>EACH</v>
          </cell>
          <cell r="D5294" t="str">
            <v>CABINET, TYPE 332</v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633E65521</v>
          </cell>
          <cell r="B5295" t="str">
            <v/>
          </cell>
          <cell r="C5295" t="str">
            <v>EACH</v>
          </cell>
          <cell r="D5295" t="str">
            <v>CABINET, TYPE 332, AS PER PLAN</v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633E65522</v>
          </cell>
          <cell r="B5296" t="str">
            <v/>
          </cell>
          <cell r="C5296" t="str">
            <v>EACH</v>
          </cell>
          <cell r="D5296" t="str">
            <v>CABINET, TYPE 332L</v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633E65523</v>
          </cell>
          <cell r="B5297" t="str">
            <v/>
          </cell>
          <cell r="C5297" t="str">
            <v>EACH</v>
          </cell>
          <cell r="D5297" t="str">
            <v>CABINET, TYPE 332L, AS PER PLAN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633E65530</v>
          </cell>
          <cell r="B5298" t="str">
            <v/>
          </cell>
          <cell r="C5298" t="str">
            <v>EACH</v>
          </cell>
          <cell r="D5298" t="str">
            <v>CABINET, TYPE 336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633E65531</v>
          </cell>
          <cell r="B5299" t="str">
            <v/>
          </cell>
          <cell r="C5299" t="str">
            <v>EACH</v>
          </cell>
          <cell r="D5299" t="str">
            <v>CABINET, TYPE 336, AS PER PLAN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633E65532</v>
          </cell>
          <cell r="B5300" t="str">
            <v/>
          </cell>
          <cell r="C5300" t="str">
            <v>EACH</v>
          </cell>
          <cell r="D5300" t="str">
            <v>CABINET, TYPE 336L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633E65533</v>
          </cell>
          <cell r="B5301" t="str">
            <v/>
          </cell>
          <cell r="C5301" t="str">
            <v>EACH</v>
          </cell>
          <cell r="D5301" t="str">
            <v>CABINET, TYPE 336L, AS PER PLAN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633E65560</v>
          </cell>
          <cell r="B5302" t="str">
            <v/>
          </cell>
          <cell r="C5302" t="str">
            <v>EACH</v>
          </cell>
          <cell r="D5302" t="str">
            <v>CABINET, TYPE TS-2, FURNISH ONLY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633E65570</v>
          </cell>
          <cell r="B5303" t="str">
            <v/>
          </cell>
          <cell r="C5303" t="str">
            <v>EACH</v>
          </cell>
          <cell r="D5303" t="str">
            <v>CABINET, TYPE 332, FURNISH ONLY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633E65572</v>
          </cell>
          <cell r="B5304" t="str">
            <v/>
          </cell>
          <cell r="C5304" t="str">
            <v>EACH</v>
          </cell>
          <cell r="D5304" t="str">
            <v>CABINET, TYPE 332L, FURNISH ONLY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633E65580</v>
          </cell>
          <cell r="B5305" t="str">
            <v/>
          </cell>
          <cell r="C5305" t="str">
            <v>EACH</v>
          </cell>
          <cell r="D5305" t="str">
            <v>CABINET, TYPE 336, FURNISH ONLY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633E65582</v>
          </cell>
          <cell r="B5306" t="str">
            <v/>
          </cell>
          <cell r="C5306" t="str">
            <v>EACH</v>
          </cell>
          <cell r="D5306" t="str">
            <v>CABINET, TYPE 336L, FURNISH ONLY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633E67100</v>
          </cell>
          <cell r="B5307" t="str">
            <v/>
          </cell>
          <cell r="C5307" t="str">
            <v>EACH</v>
          </cell>
          <cell r="D5307" t="str">
            <v>CABINET FOUNDATION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633E67101</v>
          </cell>
          <cell r="B5308" t="str">
            <v/>
          </cell>
          <cell r="C5308" t="str">
            <v>EACH</v>
          </cell>
          <cell r="D5308" t="str">
            <v>CABINET FOUNDATION, AS PER PLAN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633E67200</v>
          </cell>
          <cell r="B5309" t="str">
            <v/>
          </cell>
          <cell r="C5309" t="str">
            <v>EACH</v>
          </cell>
          <cell r="D5309" t="str">
            <v>CONTROLLER WORK PAD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633E67201</v>
          </cell>
          <cell r="B5310" t="str">
            <v/>
          </cell>
          <cell r="C5310" t="str">
            <v>EACH</v>
          </cell>
          <cell r="D5310" t="str">
            <v>CONTROLLER WORK PAD, AS PER PLAN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633E67500</v>
          </cell>
          <cell r="B5311" t="str">
            <v/>
          </cell>
          <cell r="C5311" t="str">
            <v>EACH</v>
          </cell>
          <cell r="D5311" t="str">
            <v>UNINTERRUPTIBLE POWER SUPPLY (UPS), BATTERY REPLACEMENT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633E67501</v>
          </cell>
          <cell r="B5312" t="str">
            <v/>
          </cell>
          <cell r="C5312" t="str">
            <v>EACH</v>
          </cell>
          <cell r="D5312" t="str">
            <v>UNINTERRUPTIBLE POWER SUPPLY (UPS), BATTERY REPLACEMENT, AS PER PLAN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633E68500</v>
          </cell>
          <cell r="B5313" t="str">
            <v/>
          </cell>
          <cell r="C5313" t="str">
            <v>EACH</v>
          </cell>
          <cell r="D5313" t="str">
            <v>TELEPHONE SERVICE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633E68501</v>
          </cell>
          <cell r="B5314" t="str">
            <v/>
          </cell>
          <cell r="C5314" t="str">
            <v>EACH</v>
          </cell>
          <cell r="D5314" t="str">
            <v>TELEPHONE SERVICE, AS PER PLAN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633E68510</v>
          </cell>
          <cell r="B5315" t="str">
            <v/>
          </cell>
          <cell r="C5315" t="str">
            <v>EACH</v>
          </cell>
          <cell r="D5315" t="str">
            <v>COMMUNICATIONS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633E68511</v>
          </cell>
          <cell r="B5316" t="str">
            <v/>
          </cell>
          <cell r="C5316" t="str">
            <v>EACH</v>
          </cell>
          <cell r="D5316" t="str">
            <v>COMMUNICATIONS, AS PER PLAN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633E71000</v>
          </cell>
          <cell r="B5317" t="str">
            <v/>
          </cell>
          <cell r="C5317" t="str">
            <v>EACH</v>
          </cell>
          <cell r="D5317" t="str">
            <v>FLASHER CONTROLLER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633E71001</v>
          </cell>
          <cell r="B5318" t="str">
            <v/>
          </cell>
          <cell r="C5318" t="str">
            <v>EACH</v>
          </cell>
          <cell r="D5318" t="str">
            <v>FLASHER CONTROLLER, AS PER PLAN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633E72000</v>
          </cell>
          <cell r="B5319" t="str">
            <v/>
          </cell>
          <cell r="C5319" t="str">
            <v>LS</v>
          </cell>
          <cell r="D5319" t="str">
            <v>TRAINING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633E72001</v>
          </cell>
          <cell r="B5320" t="str">
            <v/>
          </cell>
          <cell r="C5320" t="str">
            <v>LS</v>
          </cell>
          <cell r="D5320" t="str">
            <v>TRAINING, AS PER PLAN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633E74000</v>
          </cell>
          <cell r="B5321" t="str">
            <v/>
          </cell>
          <cell r="C5321" t="str">
            <v>EACH</v>
          </cell>
          <cell r="D5321" t="str">
            <v>UNINTERRUPTIBLE POWER SUPPLY (UPS)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633E74001</v>
          </cell>
          <cell r="B5322" t="str">
            <v/>
          </cell>
          <cell r="C5322" t="str">
            <v>EACH</v>
          </cell>
          <cell r="D5322" t="str">
            <v>UNINTERRUPTIBLE POWER SUPPLY (UPS), AS PER PLAN</v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633E75000</v>
          </cell>
          <cell r="B5323" t="str">
            <v/>
          </cell>
          <cell r="C5323" t="str">
            <v>EACH</v>
          </cell>
          <cell r="D5323" t="str">
            <v>UNINTERRUPTIBLE POWER SUPPLY (UPS), 1000 WATT</v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633E75001</v>
          </cell>
          <cell r="B5324" t="str">
            <v/>
          </cell>
          <cell r="C5324" t="str">
            <v>EACH</v>
          </cell>
          <cell r="D5324" t="str">
            <v>UNINTERRUPTIBLE POWER SUPPLY (UPS), 1000 WATT, AS PER PLAN</v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633E99000</v>
          </cell>
          <cell r="B5325" t="str">
            <v/>
          </cell>
          <cell r="C5325" t="str">
            <v>EACH</v>
          </cell>
          <cell r="D5325" t="str">
            <v>CONTROLLER ITEM, MISC.:</v>
          </cell>
          <cell r="E5325" t="str">
            <v/>
          </cell>
          <cell r="F5325" t="str">
            <v>ADD SUPPLEMENTAL DESCRIPTION</v>
          </cell>
          <cell r="G5325">
            <v>1</v>
          </cell>
        </row>
        <row r="5326">
          <cell r="A5326" t="str">
            <v>633E99300</v>
          </cell>
          <cell r="B5326" t="str">
            <v/>
          </cell>
          <cell r="C5326" t="str">
            <v>LS</v>
          </cell>
          <cell r="D5326" t="str">
            <v>CONTROLLER ITEM, MISC.:</v>
          </cell>
          <cell r="E5326" t="str">
            <v/>
          </cell>
          <cell r="F5326" t="str">
            <v>ADD SUPPLEMENTAL DESCRIPTION</v>
          </cell>
          <cell r="G5326">
            <v>1</v>
          </cell>
        </row>
        <row r="5327">
          <cell r="A5327" t="str">
            <v>633E99400</v>
          </cell>
          <cell r="B5327" t="str">
            <v/>
          </cell>
          <cell r="C5327" t="str">
            <v>HOUR</v>
          </cell>
          <cell r="D5327" t="str">
            <v>CONTROLLER ITEM, MISC.:</v>
          </cell>
          <cell r="E5327" t="str">
            <v/>
          </cell>
          <cell r="F5327" t="str">
            <v>ADD SUPPLEMENTAL DESCRIPTION</v>
          </cell>
          <cell r="G5327">
            <v>1</v>
          </cell>
        </row>
        <row r="5328">
          <cell r="A5328" t="str">
            <v>638E00090</v>
          </cell>
          <cell r="B5328" t="str">
            <v/>
          </cell>
          <cell r="C5328" t="str">
            <v>FT</v>
          </cell>
          <cell r="D5328" t="str">
            <v>3" WATER MAIN DUCTILE IRON PIPE ANSI CLASS 52, BOLTLESS-RESTRAINED JOINTS AND FITTINGS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638E00091</v>
          </cell>
          <cell r="B5329" t="str">
            <v/>
          </cell>
          <cell r="C5329" t="str">
            <v>FT</v>
          </cell>
          <cell r="D5329" t="str">
            <v>3" WATER MAIN DUCTILE IRON PIPE ANSI CLASS 52, BOLTLESS-RESTRAINED JOINTS AND FITTINGS, AS PER PLAN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638E00100</v>
          </cell>
          <cell r="B5330" t="str">
            <v/>
          </cell>
          <cell r="C5330" t="str">
            <v>FT</v>
          </cell>
          <cell r="D5330" t="str">
            <v>4" WATER MAIN DUCTILE IRON PIPE ANSI CLASS 52, PUSH-ON JOINTS AND FITTINGS</v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638E00101</v>
          </cell>
          <cell r="B5331" t="str">
            <v/>
          </cell>
          <cell r="C5331" t="str">
            <v>FT</v>
          </cell>
          <cell r="D5331" t="str">
            <v>4" WATER MAIN DUCTILE IRON PIPE ANSI CLASS 52, PUSH-ON JOINTS AND FITTINGS, AS PER PLAN</v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638E00104</v>
          </cell>
          <cell r="B5332" t="str">
            <v/>
          </cell>
          <cell r="C5332" t="str">
            <v>FT</v>
          </cell>
          <cell r="D5332" t="str">
            <v>4" WATER MAIN DUCTILE IRON PIPE ANSI CLASS 53, PUSH-ON JOINTS AND FITTINGS</v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638E00105</v>
          </cell>
          <cell r="B5333" t="str">
            <v/>
          </cell>
          <cell r="C5333" t="str">
            <v>FT</v>
          </cell>
          <cell r="D5333" t="str">
            <v>4" WATER MAIN DUCTILE IRON PIPE ANSI CLASS 53, PUSH-ON JOINTS AND FITTINGS, AS PER PLAN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638E00200</v>
          </cell>
          <cell r="B5334" t="str">
            <v/>
          </cell>
          <cell r="C5334" t="str">
            <v>FT</v>
          </cell>
          <cell r="D5334" t="str">
            <v>4" WATER MAIN DUCTILE IRON PIPE ANSI CLASS 52, MECHANICAL JOINTS AND FITTINGS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638E00201</v>
          </cell>
          <cell r="B5335" t="str">
            <v/>
          </cell>
          <cell r="C5335" t="str">
            <v>FT</v>
          </cell>
          <cell r="D5335" t="str">
            <v>4" WATER MAIN DUCTILE IRON PIPE ANSI CLASS 52, MECHANICAL JOINTS AND FITTINGS, AS PER PLAN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638E00204</v>
          </cell>
          <cell r="B5336" t="str">
            <v/>
          </cell>
          <cell r="C5336" t="str">
            <v>FT</v>
          </cell>
          <cell r="D5336" t="str">
            <v>4" WATER MAIN DUCTILE IRON PIPE ANSI CLASS 53, MECHANICAL JOINTS AND FITTINGS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638E00205</v>
          </cell>
          <cell r="B5337" t="str">
            <v/>
          </cell>
          <cell r="C5337" t="str">
            <v>FT</v>
          </cell>
          <cell r="D5337" t="str">
            <v>4" WATER MAIN DUCTILE IRON PIPE ANSI CLASS 53, MECHANICAL JOINTS AND FITTINGS, AS PER PLAN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638E00300</v>
          </cell>
          <cell r="B5338" t="str">
            <v/>
          </cell>
          <cell r="C5338" t="str">
            <v>FT</v>
          </cell>
          <cell r="D5338" t="str">
            <v>4" WATER MAIN DUCTILE IRON PIPE ANSI CLASS 52, BOLTLESS-RESTRAINED JOINTS AND FITTINGS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638E00301</v>
          </cell>
          <cell r="B5339" t="str">
            <v/>
          </cell>
          <cell r="C5339" t="str">
            <v>FT</v>
          </cell>
          <cell r="D5339" t="str">
            <v>4" WATER MAIN DUCTILE IRON PIPE ANSI CLASS 52, BOLTLESS-RESTRAINED JOINTS AND FITTINGS, AS PER PLAN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638E00304</v>
          </cell>
          <cell r="B5340" t="str">
            <v/>
          </cell>
          <cell r="C5340" t="str">
            <v>FT</v>
          </cell>
          <cell r="D5340" t="str">
            <v>4" WATER MAIN DUCTILE IRON PIPE ANSI CLASS 53, BOLTLESS-RESTRAINED JOINTS AND FITTINGS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638E00305</v>
          </cell>
          <cell r="B5341" t="str">
            <v/>
          </cell>
          <cell r="C5341" t="str">
            <v>FT</v>
          </cell>
          <cell r="D5341" t="str">
            <v>4" WATER MAIN DUCTILE IRON PIPE ANSI CLASS 53, BOLTLESS-RESTRAINED JOINTS AND FITTINGS, AS PER PLAN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638E00390</v>
          </cell>
          <cell r="B5342" t="str">
            <v/>
          </cell>
          <cell r="C5342" t="str">
            <v>FT</v>
          </cell>
          <cell r="D5342" t="str">
            <v>4" WATER MAIN POLYVINYL CHLORIDE PIPE AND FITTINGS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638E00391</v>
          </cell>
          <cell r="B5343" t="str">
            <v/>
          </cell>
          <cell r="C5343" t="str">
            <v>FT</v>
          </cell>
          <cell r="D5343" t="str">
            <v>4" WATER MAIN POLYVINYL CHLORIDE PIPE AND FITTINGS, AS PER PLAN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638E00400</v>
          </cell>
          <cell r="B5344" t="str">
            <v/>
          </cell>
          <cell r="C5344" t="str">
            <v>FT</v>
          </cell>
          <cell r="D5344" t="str">
            <v>4" WATER MAIN POLYVINYL CHLORIDE PIPE AND FITTINGS, ASTM SDR 26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638E00450</v>
          </cell>
          <cell r="B5345" t="str">
            <v/>
          </cell>
          <cell r="C5345" t="str">
            <v>FT</v>
          </cell>
          <cell r="D5345" t="str">
            <v>4" WATER MAIN POLYVINYL CHLORIDE PIPE AND FITTINGS, ASTM SDR 21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638E00451</v>
          </cell>
          <cell r="B5346" t="str">
            <v/>
          </cell>
          <cell r="C5346" t="str">
            <v>FT</v>
          </cell>
          <cell r="D5346" t="str">
            <v>4" WATER MAIN POLYVINYL CHLORIDE PIPE AND FITTINGS, ASTM SDR 21, AS PER PLAN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638E00520</v>
          </cell>
          <cell r="B5347" t="str">
            <v/>
          </cell>
          <cell r="C5347" t="str">
            <v>FT</v>
          </cell>
          <cell r="D5347" t="str">
            <v>4" WATER MAIN POLYVINYL CHLORIDE PIPE AND FITTINGS, AWWA C900, DR18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638E00521</v>
          </cell>
          <cell r="B5348" t="str">
            <v/>
          </cell>
          <cell r="C5348" t="str">
            <v>FT</v>
          </cell>
          <cell r="D5348" t="str">
            <v>4" WATER MAIN POLYVINYL CHLORIDE PIPE AND FITTINGS, AWWA C900, DR18, AS PER PLAN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638E00600</v>
          </cell>
          <cell r="B5349" t="str">
            <v/>
          </cell>
          <cell r="C5349" t="str">
            <v>FT</v>
          </cell>
          <cell r="D5349" t="str">
            <v>6" WATER MAIN DUCTILE IRON PIPE ANSI CLASS 52, PUSH-ON JOINTS AND FITTINGS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638E00601</v>
          </cell>
          <cell r="B5350" t="str">
            <v/>
          </cell>
          <cell r="C5350" t="str">
            <v>FT</v>
          </cell>
          <cell r="D5350" t="str">
            <v>6" WATER MAIN DUCTILE IRON PIPE ANSI CLASS 52, PUSH-ON JOINTS AND FITTINGS, AS PER PLAN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638E00604</v>
          </cell>
          <cell r="B5351" t="str">
            <v/>
          </cell>
          <cell r="C5351" t="str">
            <v>FT</v>
          </cell>
          <cell r="D5351" t="str">
            <v>6" WATER MAIN DUCTILE IRON PIPE ANSI CLASS 53, PUSH-ON JOINTS AND FITTINGS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638E00605</v>
          </cell>
          <cell r="B5352" t="str">
            <v/>
          </cell>
          <cell r="C5352" t="str">
            <v>FT</v>
          </cell>
          <cell r="D5352" t="str">
            <v>6" WATER MAIN DUCTILE IRON PIPE ANSI CLASS 53, PUSH-ON JOINTS AND FITTINGS, AS PER PLAN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638E00606</v>
          </cell>
          <cell r="B5353" t="str">
            <v/>
          </cell>
          <cell r="C5353" t="str">
            <v>FT</v>
          </cell>
          <cell r="D5353" t="str">
            <v>6" WATER MAIN DUCTILE IRON PIPE ANSI CLASS 54, PUSH-ON JOINTS AND FITTINGS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638E00700</v>
          </cell>
          <cell r="B5354" t="str">
            <v/>
          </cell>
          <cell r="C5354" t="str">
            <v>FT</v>
          </cell>
          <cell r="D5354" t="str">
            <v>6" WATER MAIN DUCTILE IRON PIPE ANSI CLASS 52, MECHANICAL JOINTS AND FITTINGS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638E00701</v>
          </cell>
          <cell r="B5355" t="str">
            <v/>
          </cell>
          <cell r="C5355" t="str">
            <v>FT</v>
          </cell>
          <cell r="D5355" t="str">
            <v>6" WATER MAIN DUCTILE IRON PIPE ANSI CLASS 52, MECHANICAL JOINTS AND FITTINGS, AS PER PLAN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638E00704</v>
          </cell>
          <cell r="B5356" t="str">
            <v/>
          </cell>
          <cell r="C5356" t="str">
            <v>FT</v>
          </cell>
          <cell r="D5356" t="str">
            <v>6" WATER MAIN DUCTILE IRON PIPE ANSI CLASS 53, MECHANICAL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638E00705</v>
          </cell>
          <cell r="B5357" t="str">
            <v/>
          </cell>
          <cell r="C5357" t="str">
            <v>FT</v>
          </cell>
          <cell r="D5357" t="str">
            <v>6" WATER MAIN DUCTILE IRON PIPE ANSI CLASS 53, MECHANICAL JOINTS AND FITTINGS, AS PER PLAN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638E00706</v>
          </cell>
          <cell r="B5358" t="str">
            <v/>
          </cell>
          <cell r="C5358" t="str">
            <v>FT</v>
          </cell>
          <cell r="D5358" t="str">
            <v>6" WATER MAIN DUCTILE IRON PIPE ANSI CLASS 54, MECHANICAL JOINTS AND FITTINGS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638E00708</v>
          </cell>
          <cell r="B5359" t="str">
            <v/>
          </cell>
          <cell r="C5359" t="str">
            <v>FT</v>
          </cell>
          <cell r="D5359" t="str">
            <v>6" WATER MAIN DUCTILE IRON PIPE ANSI CLASS 56, MECHANICAL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638E00800</v>
          </cell>
          <cell r="B5360" t="str">
            <v/>
          </cell>
          <cell r="C5360" t="str">
            <v>FT</v>
          </cell>
          <cell r="D5360" t="str">
            <v>6" WATER MAIN DUCTILE IRON PIPE ANSI CLASS 52, BOLTLESS-RESTRAINED JOINTS AND FITTINGS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638E00801</v>
          </cell>
          <cell r="B5361" t="str">
            <v/>
          </cell>
          <cell r="C5361" t="str">
            <v>FT</v>
          </cell>
          <cell r="D5361" t="str">
            <v>6" WATER MAIN DUCTILE IRON PIPE ANSI CLASS 52, BOLTLESS-RESTRAINED JOINTS AND FITTINGS, AS PER PLAN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638E00804</v>
          </cell>
          <cell r="B5362" t="str">
            <v/>
          </cell>
          <cell r="C5362" t="str">
            <v>FT</v>
          </cell>
          <cell r="D5362" t="str">
            <v>6" WATER MAIN DUCTILE IRON PIPE ANSI CLASS 53, BOLTLESS-RESTRAINED JOINTS AND FITTINGS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638E00805</v>
          </cell>
          <cell r="B5363" t="str">
            <v/>
          </cell>
          <cell r="C5363" t="str">
            <v>FT</v>
          </cell>
          <cell r="D5363" t="str">
            <v>6" WATER MAIN DUCTILE IRON PIPE ANSI CLASS 53, BOLTLESS-RESTRAINED JOINTS AND FITTINGS, AS PER PLAN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638E00808</v>
          </cell>
          <cell r="B5364" t="str">
            <v/>
          </cell>
          <cell r="C5364" t="str">
            <v>FT</v>
          </cell>
          <cell r="D5364" t="str">
            <v>6" WATER MAIN DUCTILE IRON PIPE ANSI CLASS 56, BALL AND SOCKET JOINTS AND FITTINGS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638E00900</v>
          </cell>
          <cell r="B5365" t="str">
            <v/>
          </cell>
          <cell r="C5365" t="str">
            <v>FT</v>
          </cell>
          <cell r="D5365" t="str">
            <v>6" WATER MAIN DUCTILE IRON PIPE ANSI CLASS 55, BALL AND SOCKET JOINTS AND FITTINGS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638E00904</v>
          </cell>
          <cell r="B5366" t="str">
            <v/>
          </cell>
          <cell r="C5366" t="str">
            <v>FT</v>
          </cell>
          <cell r="D5366" t="str">
            <v>6" WATER MAIN DUCTILE IRON ANCHORING PIPE AND FITTINGS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638E00905</v>
          </cell>
          <cell r="B5367" t="str">
            <v/>
          </cell>
          <cell r="C5367" t="str">
            <v>FT</v>
          </cell>
          <cell r="D5367" t="str">
            <v>6" WATER MAIN DUCTILE IRON ANCHORING PIPE AND FITTINGS, AS PER PLAN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638E00990</v>
          </cell>
          <cell r="B5368" t="str">
            <v/>
          </cell>
          <cell r="C5368" t="str">
            <v>FT</v>
          </cell>
          <cell r="D5368" t="str">
            <v>6" WATER MAIN POLYVINYL CHLORIDE PIPE AND FITTINGS, ASTM SDR 21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638E00991</v>
          </cell>
          <cell r="B5369" t="str">
            <v/>
          </cell>
          <cell r="C5369" t="str">
            <v>FT</v>
          </cell>
          <cell r="D5369" t="str">
            <v>6" WATER MAIN POLYVINYL CHLORIDE PIPE AND FITTINGS, ASTM SDR 21, AS PER PLAN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638E01000</v>
          </cell>
          <cell r="B5370" t="str">
            <v/>
          </cell>
          <cell r="C5370" t="str">
            <v>FT</v>
          </cell>
          <cell r="D5370" t="str">
            <v>6" WATER MAIN POLYVINYL CHLORIDE PIPE AND FITTINGS, ASTM SDR 26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638E01120</v>
          </cell>
          <cell r="B5371" t="str">
            <v/>
          </cell>
          <cell r="C5371" t="str">
            <v>FT</v>
          </cell>
          <cell r="D5371" t="str">
            <v>6" WATER MAIN POLYVINYL CHLORIDE PIPE AND FITTINGS, AWWA C900, DR25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638E01130</v>
          </cell>
          <cell r="B5372" t="str">
            <v/>
          </cell>
          <cell r="C5372" t="str">
            <v>FT</v>
          </cell>
          <cell r="D5372" t="str">
            <v>6" WATER MAIN POLYVINYL CHLORIDE PIPE AND FITTINGS, AWWA C900, DR18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638E01131</v>
          </cell>
          <cell r="B5373" t="str">
            <v/>
          </cell>
          <cell r="C5373" t="str">
            <v>FT</v>
          </cell>
          <cell r="D5373" t="str">
            <v>6" WATER MAIN POLYVINYL CHLORIDE PIPE AND FITTINGS, AWWA C900, DR18, AS PER PLAN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638E01140</v>
          </cell>
          <cell r="B5374" t="str">
            <v/>
          </cell>
          <cell r="C5374" t="str">
            <v>FT</v>
          </cell>
          <cell r="D5374" t="str">
            <v>6" WATER MAIN POLYVINYL CHLORIDE PIPE AND FITTINGS, AWWA C900, DR14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638E01141</v>
          </cell>
          <cell r="B5375" t="str">
            <v/>
          </cell>
          <cell r="C5375" t="str">
            <v>FT</v>
          </cell>
          <cell r="D5375" t="str">
            <v>6" WATER MAIN POLYVINYL CHLORIDE PIPE AND FITTINGS, AWWA C900, DR14, AS PER PLAN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638E01190</v>
          </cell>
          <cell r="B5376" t="str">
            <v/>
          </cell>
          <cell r="C5376" t="str">
            <v>FT</v>
          </cell>
          <cell r="D5376" t="str">
            <v>6" WATER MAIN POLYVINYL CHLORIDE PIPE AND FITTINGS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638E01191</v>
          </cell>
          <cell r="B5377" t="str">
            <v/>
          </cell>
          <cell r="C5377" t="str">
            <v>FT</v>
          </cell>
          <cell r="D5377" t="str">
            <v>6" WATER MAIN POLYVINYL CHLORIDE PIPE AND FITTINGS, AS PER PLAN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638E01200</v>
          </cell>
          <cell r="B5378" t="str">
            <v/>
          </cell>
          <cell r="C5378" t="str">
            <v>FT</v>
          </cell>
          <cell r="D5378" t="str">
            <v>8" WATER MAIN DUCTILE IRON PIPE ANSI CLASS 52, PUSH-ON JOINTS AND FITTINGS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638E01201</v>
          </cell>
          <cell r="B5379" t="str">
            <v/>
          </cell>
          <cell r="C5379" t="str">
            <v>FT</v>
          </cell>
          <cell r="D5379" t="str">
            <v>8" WATER MAIN DUCTILE IRON PIPE ANSI CLASS 52, PUSH-ON JOINTS AND FITTINGS, AS PER PLAN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638E01204</v>
          </cell>
          <cell r="B5380" t="str">
            <v/>
          </cell>
          <cell r="C5380" t="str">
            <v>FT</v>
          </cell>
          <cell r="D5380" t="str">
            <v>8" WATER MAIN DUCTILE IRON PIPE ANSI CLASS 53, PUSH-ON JOINTS AND FITTINGS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638E01205</v>
          </cell>
          <cell r="B5381" t="str">
            <v/>
          </cell>
          <cell r="C5381" t="str">
            <v>FT</v>
          </cell>
          <cell r="D5381" t="str">
            <v>8" WATER MAIN DUCTILE IRON PIPE ANSI CLASS 53, PUSH-ON JOINTS AND FITTINGS, AS PER PLAN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638E01206</v>
          </cell>
          <cell r="B5382" t="str">
            <v/>
          </cell>
          <cell r="C5382" t="str">
            <v>FT</v>
          </cell>
          <cell r="D5382" t="str">
            <v>8" WATER MAIN DUCTILE IRON PIPE ANSI CLASS 54, PUSH-ON JOINTS AND FITTINGS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638E01300</v>
          </cell>
          <cell r="B5383" t="str">
            <v/>
          </cell>
          <cell r="C5383" t="str">
            <v>FT</v>
          </cell>
          <cell r="D5383" t="str">
            <v>8" WATER MAIN DUCTILE IRON PIPE ANSI CLASS 52, MECHANICAL JOINTS AND FITTINGS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638E01301</v>
          </cell>
          <cell r="B5384" t="str">
            <v/>
          </cell>
          <cell r="C5384" t="str">
            <v>FT</v>
          </cell>
          <cell r="D5384" t="str">
            <v>8" WATER MAIN DUCTILE IRON PIPE ANSI CLASS 52, MECHANICAL JOINTS AND FITTINGS, AS PER PLAN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638E01304</v>
          </cell>
          <cell r="B5385" t="str">
            <v/>
          </cell>
          <cell r="C5385" t="str">
            <v>FT</v>
          </cell>
          <cell r="D5385" t="str">
            <v>8" WATER MAIN DUCTILE IRON PIPE ANSI CLASS 53, MECHANICAL JOINTS AND FITTINGS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638E01305</v>
          </cell>
          <cell r="B5386" t="str">
            <v/>
          </cell>
          <cell r="C5386" t="str">
            <v>FT</v>
          </cell>
          <cell r="D5386" t="str">
            <v>8" WATER MAIN DUCTILE IRON PIPE ANSI CLASS 53, MECHANICAL JOINTS AND FITTINGS, AS PER PLAN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638E01308</v>
          </cell>
          <cell r="B5387" t="str">
            <v/>
          </cell>
          <cell r="C5387" t="str">
            <v>FT</v>
          </cell>
          <cell r="D5387" t="str">
            <v>8" WATER MAIN DUCTILE IRON PIPE ANSI CLASS 55, MECHANICAL JOINTS AND FITTINGS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638E01309</v>
          </cell>
          <cell r="B5388" t="str">
            <v/>
          </cell>
          <cell r="C5388" t="str">
            <v>FT</v>
          </cell>
          <cell r="D5388" t="str">
            <v>8" WATER MAIN DUCTILE IRON PIPE ANSI CLASS 55, MECHANICAL JOINTS AND FITTINGS, AS PER PLAN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638E01316</v>
          </cell>
          <cell r="B5389" t="str">
            <v/>
          </cell>
          <cell r="C5389" t="str">
            <v>FT</v>
          </cell>
          <cell r="D5389" t="str">
            <v>8" WATER MAIN DUCTILE IRON PIPE ANSI CLASS 56, MECHANICAL JOINTS AND FITTINGS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638E01317</v>
          </cell>
          <cell r="B5390" t="str">
            <v/>
          </cell>
          <cell r="C5390" t="str">
            <v>FT</v>
          </cell>
          <cell r="D5390" t="str">
            <v>8" WATER MAIN DUCTILE IRON PIPE ANSI CLASS 56, MECHANICAL JOINTS AND FITTINGS, AS PER PLAN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638E01400</v>
          </cell>
          <cell r="B5391" t="str">
            <v/>
          </cell>
          <cell r="C5391" t="str">
            <v>FT</v>
          </cell>
          <cell r="D5391" t="str">
            <v>8" WATER MAIN DUCTILE IRON PIPE ANSI CLASS 52, BOLTLESS-RESTRAINED JOINTS AND FITTINGS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638E01401</v>
          </cell>
          <cell r="B5392" t="str">
            <v/>
          </cell>
          <cell r="C5392" t="str">
            <v>FT</v>
          </cell>
          <cell r="D5392" t="str">
            <v>8" WATER MAIN DUCTILE IRON PIPE ANSI CLASS 52, BOLTLESS-RESTRAINED JOINTS AND FITTINGS, AS PER PLAN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638E01404</v>
          </cell>
          <cell r="B5393" t="str">
            <v/>
          </cell>
          <cell r="C5393" t="str">
            <v>FT</v>
          </cell>
          <cell r="D5393" t="str">
            <v>8" WATER MAIN DUCTILE IRON PIPE ANSI CLASS 53, BOLTLESS-RESTRAINED JOINTS AND FITTINGS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638E01405</v>
          </cell>
          <cell r="B5394" t="str">
            <v/>
          </cell>
          <cell r="C5394" t="str">
            <v>FT</v>
          </cell>
          <cell r="D5394" t="str">
            <v>8" WATER MAIN DUCTILE IRON PIPE ANSI CLASS 53, BOLTLESS-RESTRAINED JOINTS AND FITTINGS, AS PER PLAN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638E01406</v>
          </cell>
          <cell r="B5395" t="str">
            <v/>
          </cell>
          <cell r="C5395" t="str">
            <v>FT</v>
          </cell>
          <cell r="D5395" t="str">
            <v>8" WATER MAIN DUCTILE IRON PIPE ANSI CLASS 54, BOLTLESS-RESTRAINED JOINTS AND FITTINGS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638E01407</v>
          </cell>
          <cell r="B5396" t="str">
            <v/>
          </cell>
          <cell r="C5396" t="str">
            <v>FT</v>
          </cell>
          <cell r="D5396" t="str">
            <v>8" WATER MAIN DUCTILE IRON PIPE ANSI CLASS 54, BOLTLESS-RESTRAINED JOINTS AND FITTINGS, AS PER PLAN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638E01408</v>
          </cell>
          <cell r="B5397" t="str">
            <v/>
          </cell>
          <cell r="C5397" t="str">
            <v>FT</v>
          </cell>
          <cell r="D5397" t="str">
            <v>8" WATER MAIN DUCTILE IRON PIPE ANSI CLASS 56, BOLTLESS-RESTRAINED JOINTS AND FITTINGS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638E01409</v>
          </cell>
          <cell r="B5398" t="str">
            <v/>
          </cell>
          <cell r="C5398" t="str">
            <v>FT</v>
          </cell>
          <cell r="D5398" t="str">
            <v>8" WATER MAIN DUCTILE IRON PIPE ANSI CLASS 56, BOLTLESS-RESTRAINED JOINTS AND FITTINGS, AS PER PLAN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638E01500</v>
          </cell>
          <cell r="B5399" t="str">
            <v/>
          </cell>
          <cell r="C5399" t="str">
            <v>FT</v>
          </cell>
          <cell r="D5399" t="str">
            <v>8" WATER MAIN DUCTILE IRON PIPE ANSI CLASS 55, BALL AND SOCKET JOINTS AND FITTINGS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638E01501</v>
          </cell>
          <cell r="B5400" t="str">
            <v/>
          </cell>
          <cell r="C5400" t="str">
            <v>FT</v>
          </cell>
          <cell r="D5400" t="str">
            <v>8" WATER MAIN DUCTILE IRON PIPE ANSI CLASS 55, BALL AND SOCKET JOINTS AND FITTINGS, AS PER PLAN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638E01600</v>
          </cell>
          <cell r="B5401" t="str">
            <v/>
          </cell>
          <cell r="C5401" t="str">
            <v>FT</v>
          </cell>
          <cell r="D5401" t="str">
            <v>8" WATER MAIN POLYVINYL CHLORIDE PIPE AND FITTINGS, ASTM SDR 26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638E01601</v>
          </cell>
          <cell r="B5402" t="str">
            <v/>
          </cell>
          <cell r="C5402" t="str">
            <v>FT</v>
          </cell>
          <cell r="D5402" t="str">
            <v>8" WATER MAIN POLYVINYL CHLORIDE PIPE AND FITTINGS, ASTM SDR 26, AS PER PLAN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638E01710</v>
          </cell>
          <cell r="B5403" t="str">
            <v/>
          </cell>
          <cell r="C5403" t="str">
            <v>FT</v>
          </cell>
          <cell r="D5403" t="str">
            <v>8" WATER MAIN POLYVINYL CHLORIDE PIPE AND FITTINGS, AWWA C900, DR14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638E01711</v>
          </cell>
          <cell r="B5404" t="str">
            <v/>
          </cell>
          <cell r="C5404" t="str">
            <v>FT</v>
          </cell>
          <cell r="D5404" t="str">
            <v>8" WATER MAIN POLYVINYL CHLORIDE PIPE AND FITTINGS, AWWA C900, DR14, AS PER PLAN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638E01720</v>
          </cell>
          <cell r="B5405" t="str">
            <v/>
          </cell>
          <cell r="C5405" t="str">
            <v>FT</v>
          </cell>
          <cell r="D5405" t="str">
            <v>8" WATER MAIN POLYVINYL CHLORIDE PIPE AND FITTINGS, AWWA C900, DR18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638E01721</v>
          </cell>
          <cell r="B5406" t="str">
            <v/>
          </cell>
          <cell r="C5406" t="str">
            <v>FT</v>
          </cell>
          <cell r="D5406" t="str">
            <v>8" WATER MAIN POLYVINYL CHLORIDE PIPE AND FITTINGS, AWWA C900, DR18, AS PER PLAN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638E01800</v>
          </cell>
          <cell r="B5407" t="str">
            <v/>
          </cell>
          <cell r="C5407" t="str">
            <v>FT</v>
          </cell>
          <cell r="D5407" t="str">
            <v>10" WATER MAIN DUCTILE IRON PIPE ANSI CLASS 52, PUSH-ON JOINTS AND FITTINGS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638E01801</v>
          </cell>
          <cell r="B5408" t="str">
            <v/>
          </cell>
          <cell r="C5408" t="str">
            <v>FT</v>
          </cell>
          <cell r="D5408" t="str">
            <v>10" WATER MAIN DUCTILE IRON PIPE ANSI CLASS 52, PUSH-ON JOINTS AND FITTINGS, AS PER PLAN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638E01804</v>
          </cell>
          <cell r="B5409" t="str">
            <v/>
          </cell>
          <cell r="C5409" t="str">
            <v>FT</v>
          </cell>
          <cell r="D5409" t="str">
            <v>10" WATER MAIN DUCTILE IRON PIPE ANSI CLASS 53, PUSH-ON JOINTS AND FITTINGS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638E01805</v>
          </cell>
          <cell r="B5410" t="str">
            <v/>
          </cell>
          <cell r="C5410" t="str">
            <v>FT</v>
          </cell>
          <cell r="D5410" t="str">
            <v>10" WATER MAIN DUCTILE IRON PIPE ANSI CLASS 53, PUSH-ON JOINTS AND FITTINGS, AS PER PLAN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638E01900</v>
          </cell>
          <cell r="B5411" t="str">
            <v/>
          </cell>
          <cell r="C5411" t="str">
            <v>FT</v>
          </cell>
          <cell r="D5411" t="str">
            <v>10" WATER MAIN DUCTILE IRON PIPE ANSI CLASS 52, MECHANICAL JOINTS AND FITTINGS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638E01901</v>
          </cell>
          <cell r="B5412" t="str">
            <v/>
          </cell>
          <cell r="C5412" t="str">
            <v>FT</v>
          </cell>
          <cell r="D5412" t="str">
            <v>10" WATER MAIN DUCTILE IRON PIPE ANSI CLASS 52, MECHANICAL JOINTS AND FITTINGS, AS PER PLAN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638E01904</v>
          </cell>
          <cell r="B5413" t="str">
            <v/>
          </cell>
          <cell r="C5413" t="str">
            <v>FT</v>
          </cell>
          <cell r="D5413" t="str">
            <v>10" WATER MAIN DUCTILE IRON PIPE ANSI CLASS 53, MECHANICAL JOINTS AND FITTINGS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638E02000</v>
          </cell>
          <cell r="B5414" t="str">
            <v/>
          </cell>
          <cell r="C5414" t="str">
            <v>FT</v>
          </cell>
          <cell r="D5414" t="str">
            <v>10" WATER MAIN DUCTILE IRON PIPE ANSI CLASS 52, BOLTLESS-RESTRAINED JOINTS AND FITTINGS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638E02001</v>
          </cell>
          <cell r="B5415" t="str">
            <v/>
          </cell>
          <cell r="C5415" t="str">
            <v>FT</v>
          </cell>
          <cell r="D5415" t="str">
            <v>10" WATER MAIN DUCTILE IRON PIPE ANSI CLASS 52, BOLTLESS-RESTRAINED JOINTS AND FITTINGS, AS PER PLAN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638E02004</v>
          </cell>
          <cell r="B5416" t="str">
            <v/>
          </cell>
          <cell r="C5416" t="str">
            <v>FT</v>
          </cell>
          <cell r="D5416" t="str">
            <v>10" WATER MAIN DUCTILE IRON PIPE ANSI CLASS 53, BOLTLESS-RESTRAINED JOINTS AND FITTINGS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638E02005</v>
          </cell>
          <cell r="B5417" t="str">
            <v/>
          </cell>
          <cell r="C5417" t="str">
            <v>FT</v>
          </cell>
          <cell r="D5417" t="str">
            <v>10" WATER MAIN DUCTILE IRON PIPE ANSI CLASS 53, BOLTLESS - RESTRAINED JOINTS AND FITTINGS, AS PER PLAN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638E02100</v>
          </cell>
          <cell r="B5418" t="str">
            <v/>
          </cell>
          <cell r="C5418" t="str">
            <v>FT</v>
          </cell>
          <cell r="D5418" t="str">
            <v>10" WATER MAIN DUCTILE IRON PIPE ANSI CLASS 55, BALL AND SOCKET JOINTS AND FITTINGS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638E02104</v>
          </cell>
          <cell r="B5419" t="str">
            <v/>
          </cell>
          <cell r="C5419" t="str">
            <v>FT</v>
          </cell>
          <cell r="D5419" t="str">
            <v>10" WATER MAIN DUCTILE IRON MECHANICAL JOINT AND FLANGED LONG SPAN PIPE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638E02200</v>
          </cell>
          <cell r="B5420" t="str">
            <v/>
          </cell>
          <cell r="C5420" t="str">
            <v>FT</v>
          </cell>
          <cell r="D5420" t="str">
            <v>10" WATER MAIN POLYVINYL CHLORIDE PIPE AND FITTINGS, ASTM SDR 26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638E02320</v>
          </cell>
          <cell r="B5421" t="str">
            <v/>
          </cell>
          <cell r="C5421" t="str">
            <v>FT</v>
          </cell>
          <cell r="D5421" t="str">
            <v>10" WATER MAIN POLYVINYL CHLORIDE PIPE AND FITTINGS, AWWA C900, DR18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638E02321</v>
          </cell>
          <cell r="B5422" t="str">
            <v/>
          </cell>
          <cell r="C5422" t="str">
            <v>FT</v>
          </cell>
          <cell r="D5422" t="str">
            <v>10" WATER MAIN POLYVINYL CHLORIDE PIPE AND FITTINGS, AWWA C900, DR18,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638E02390</v>
          </cell>
          <cell r="B5423" t="str">
            <v/>
          </cell>
          <cell r="C5423" t="str">
            <v>FT</v>
          </cell>
          <cell r="D5423" t="str">
            <v>10" WATER MAIN POLYVINYL CHLORIDE PIPE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638E02400</v>
          </cell>
          <cell r="B5424" t="str">
            <v/>
          </cell>
          <cell r="C5424" t="str">
            <v>FT</v>
          </cell>
          <cell r="D5424" t="str">
            <v>12" WATER MAIN DUCTILE IRON PIPE ANSI CLASS 52, PUSH-ON JOINTS AND FITTINGS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638E02401</v>
          </cell>
          <cell r="B5425" t="str">
            <v/>
          </cell>
          <cell r="C5425" t="str">
            <v>FT</v>
          </cell>
          <cell r="D5425" t="str">
            <v>12" WATERMAIN DUCTILE IRON PIPE ANSI CLASS 52, PUSH-ON JOINTS AND FITTINGS, AS PER PLAN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638E02404</v>
          </cell>
          <cell r="B5426" t="str">
            <v/>
          </cell>
          <cell r="C5426" t="str">
            <v>FT</v>
          </cell>
          <cell r="D5426" t="str">
            <v>12" WATER MAIN DUCTILE IRON PIPE ANSI CLASS 53, PUSH-ON JOINTS AND FITTINGS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638E02405</v>
          </cell>
          <cell r="B5427" t="str">
            <v/>
          </cell>
          <cell r="C5427" t="str">
            <v>FT</v>
          </cell>
          <cell r="D5427" t="str">
            <v>12" WATER MAIN DUCTILE IRON PIPE ANSI CLASS 53, PUSH-ON JOINTS AND FITTINGS, AS PER PLAN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638E02500</v>
          </cell>
          <cell r="B5428" t="str">
            <v/>
          </cell>
          <cell r="C5428" t="str">
            <v>FT</v>
          </cell>
          <cell r="D5428" t="str">
            <v>12" WATER MAIN DUCTILE IRON PIPE ANSI CLASS 52, MECHANICAL JOINTS AND FITTINGS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638E02501</v>
          </cell>
          <cell r="B5429" t="str">
            <v/>
          </cell>
          <cell r="C5429" t="str">
            <v>FT</v>
          </cell>
          <cell r="D5429" t="str">
            <v>12" WATER MAIN DUCTILE IRON PIPE ANSI CLASS 52, MECHANICAL JOINTS AND FITTINGS, AS PER PLAN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638E02504</v>
          </cell>
          <cell r="B5430" t="str">
            <v/>
          </cell>
          <cell r="C5430" t="str">
            <v>FT</v>
          </cell>
          <cell r="D5430" t="str">
            <v>12" WATER MAIN DUCTILE IRON PIPE ANSI CLASS 53, MECHANICAL JOINTS AND FITTINGS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638E02505</v>
          </cell>
          <cell r="B5431" t="str">
            <v/>
          </cell>
          <cell r="C5431" t="str">
            <v>FT</v>
          </cell>
          <cell r="D5431" t="str">
            <v>12" WATER MAIN DUCTILE IRON PIPE ANSI CLASS 53, MECHANICAL JOINTS AND FITTINGS, AS PER PLAN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638E02506</v>
          </cell>
          <cell r="B5432" t="str">
            <v/>
          </cell>
          <cell r="C5432" t="str">
            <v>FT</v>
          </cell>
          <cell r="D5432" t="str">
            <v>12" WATER MAIN DUCTILE IRON PIPE ANSI CLASS 54, MECHANICAL JOINTS AND FITTINGS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638E02507</v>
          </cell>
          <cell r="B5433" t="str">
            <v/>
          </cell>
          <cell r="C5433" t="str">
            <v>FT</v>
          </cell>
          <cell r="D5433" t="str">
            <v>12" WATER MAIN DUCTILE IRON PIPE ANSI CLASS 54, MECHANICAL JOINTS AND FITTING, AS PER PLAN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638E02510</v>
          </cell>
          <cell r="B5434" t="str">
            <v/>
          </cell>
          <cell r="C5434" t="str">
            <v>FT</v>
          </cell>
          <cell r="D5434" t="str">
            <v>12" WATER MAIN DUCTILE IRON PIPE ANSI CLASS 56, MECHANICAL JOINTS AND FITTINGS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638E02600</v>
          </cell>
          <cell r="B5435" t="str">
            <v/>
          </cell>
          <cell r="C5435" t="str">
            <v>FT</v>
          </cell>
          <cell r="D5435" t="str">
            <v>12" WATER MAIN DUCTILE IRON PIPE ANSI CLASS 52, BOLTLESS-RESTRAINED JOINTS AND FITTINGS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638E02601</v>
          </cell>
          <cell r="B5436" t="str">
            <v/>
          </cell>
          <cell r="C5436" t="str">
            <v>FT</v>
          </cell>
          <cell r="D5436" t="str">
            <v>12" WATER MAIN DUCTILE IRON PIPE ANSI CLASS 52, BOLTLESS-RESTRAINED JOINTS AND FITTINGS, AS PER PLAN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638E02604</v>
          </cell>
          <cell r="B5437" t="str">
            <v/>
          </cell>
          <cell r="C5437" t="str">
            <v>FT</v>
          </cell>
          <cell r="D5437" t="str">
            <v>12" WATER MAIN DUCTILE IRON PIPE ANSI CLASS 53, BOLTLESS-RESTRAINED JOINTS AND FITTINGS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638E02605</v>
          </cell>
          <cell r="B5438" t="str">
            <v/>
          </cell>
          <cell r="C5438" t="str">
            <v>FT</v>
          </cell>
          <cell r="D5438" t="str">
            <v>12" WATER MAIN DUCTILE IRON PIPE ANSI CLASS 53, BOLTLESS-RESTRAINED JOINTS AND FITTINGS, AS PER PLAN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638E02700</v>
          </cell>
          <cell r="B5439" t="str">
            <v/>
          </cell>
          <cell r="C5439" t="str">
            <v>FT</v>
          </cell>
          <cell r="D5439" t="str">
            <v>12" WATER MAIN DUCTILE IRON PIPE ANSI CLASS 55, BALL AND SOCKET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638E02701</v>
          </cell>
          <cell r="B5440" t="str">
            <v/>
          </cell>
          <cell r="C5440" t="str">
            <v>FT</v>
          </cell>
          <cell r="D5440" t="str">
            <v>12" WATER MAIN DUCTILE IRON PIPE ANSI CLASS 55, BALL AND SOCKET JOINTS AND FITTINGS, AS PER PLAN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638E02702</v>
          </cell>
          <cell r="B5441" t="str">
            <v/>
          </cell>
          <cell r="C5441" t="str">
            <v>FT</v>
          </cell>
          <cell r="D5441" t="str">
            <v>12" WATER MAIN DUCTILE IRON MECHANICAL JOINT AND FLANGED LONG SPAN PIPE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638E02710</v>
          </cell>
          <cell r="B5442" t="str">
            <v/>
          </cell>
          <cell r="C5442" t="str">
            <v>FT</v>
          </cell>
          <cell r="D5442" t="str">
            <v>12" WATER MAIN DUCTILE IRON PIPE ANSI CLASS 56, BOLTLESS-RESTRAINED JOINTS AND FITTINGS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638E02711</v>
          </cell>
          <cell r="B5443" t="str">
            <v/>
          </cell>
          <cell r="C5443" t="str">
            <v>FT</v>
          </cell>
          <cell r="D5443" t="str">
            <v>12" WATER MAIN DUCTILE IRON PIPE ANSI CLASS 56, BOLTLESS-RESTRAINED JOINTS AND FITTINGS, AS PER PLAN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638E02730</v>
          </cell>
          <cell r="B5444" t="str">
            <v/>
          </cell>
          <cell r="C5444" t="str">
            <v>FT</v>
          </cell>
          <cell r="D5444" t="str">
            <v>12" WATER MAIN POLYVINYL CHLORIDE PIPE AND FITTINGS, AWWA C900, DR18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638E02731</v>
          </cell>
          <cell r="B5445" t="str">
            <v/>
          </cell>
          <cell r="C5445" t="str">
            <v>FT</v>
          </cell>
          <cell r="D5445" t="str">
            <v>12" WATER MAIN POLYVINYL CHLORIDE PIPE AND FITTINGS, AWWA C900, DR18, AS PER PLAN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638E02750</v>
          </cell>
          <cell r="B5446" t="str">
            <v/>
          </cell>
          <cell r="C5446" t="str">
            <v>FT</v>
          </cell>
          <cell r="D5446" t="str">
            <v>12" WATER MAIN POLYVINYL CHLORIDE PIPE AND FITTINGS, AWWA C900, DR-14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638E02751</v>
          </cell>
          <cell r="B5447" t="str">
            <v/>
          </cell>
          <cell r="C5447" t="str">
            <v>FT</v>
          </cell>
          <cell r="D5447" t="str">
            <v>12" WATER MAIN POLYVINYL CHLORIDE PIPE AND FITTINGS, AWWA C900, DR-14, AS PER PLAN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638E02800</v>
          </cell>
          <cell r="B5448" t="str">
            <v/>
          </cell>
          <cell r="C5448" t="str">
            <v>FT</v>
          </cell>
          <cell r="D5448" t="str">
            <v>12" WATER MAIN POLYVINYL CHLORIDE PIPE AND FITTINGS, ASTM SDR 26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638E02850</v>
          </cell>
          <cell r="B5449" t="str">
            <v/>
          </cell>
          <cell r="C5449" t="str">
            <v>FT</v>
          </cell>
          <cell r="D5449" t="str">
            <v>12" WATER MAIN POLYVINYL CHLORIDE PIPE AND FITTINGS, ASTM SDR 21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638E02916</v>
          </cell>
          <cell r="B5450" t="str">
            <v/>
          </cell>
          <cell r="C5450" t="str">
            <v>FT</v>
          </cell>
          <cell r="D5450" t="str">
            <v>14" WATER MAIN DUCTILE IRON PIPE ANSI CLASS 52, MECHANICAL JOINTS AND FITTINGS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638E02917</v>
          </cell>
          <cell r="B5451" t="str">
            <v/>
          </cell>
          <cell r="C5451" t="str">
            <v>FT</v>
          </cell>
          <cell r="D5451" t="str">
            <v>14" WATER MAIN DUCTILE IRON PIPE ANSI CLASS 52, MECHANICAL JOINTS AND FITTINGS, AS PER PLAN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638E02920</v>
          </cell>
          <cell r="B5452" t="str">
            <v/>
          </cell>
          <cell r="C5452" t="str">
            <v>FT</v>
          </cell>
          <cell r="D5452" t="str">
            <v>14" WATER MAIN DUCTILE IRON PIPE ANSI CLASS 53, MECHANICAL JOINTS AND FITTINGS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638E02930</v>
          </cell>
          <cell r="B5453" t="str">
            <v/>
          </cell>
          <cell r="C5453" t="str">
            <v>FT</v>
          </cell>
          <cell r="D5453" t="str">
            <v>14" WATER MAIN DUCTILE IRON PIPE ANSI CLASS 53, PUSH-ON JOINTS AND FITTINGS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638E02931</v>
          </cell>
          <cell r="B5454" t="str">
            <v/>
          </cell>
          <cell r="C5454" t="str">
            <v>FT</v>
          </cell>
          <cell r="D5454" t="str">
            <v>14" WATER MAIN DUCTILE IRON PIPE ANSI CLASS 53, PUSH-ON JOINTS AND FITTINGS, AS PER PLAN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638E02990</v>
          </cell>
          <cell r="B5455" t="str">
            <v/>
          </cell>
          <cell r="C5455" t="str">
            <v>FT</v>
          </cell>
          <cell r="D5455" t="str">
            <v>12" WATER MAIN POLYVINYL CHLORIDE PIPE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638E03000</v>
          </cell>
          <cell r="B5456" t="str">
            <v/>
          </cell>
          <cell r="C5456" t="str">
            <v>FT</v>
          </cell>
          <cell r="D5456" t="str">
            <v>16" WATER MAIN DUCTILE IRON PIPE ANSI CLASS 52, PUSH-ON JOINTS AND FITTINGS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638E03001</v>
          </cell>
          <cell r="B5457" t="str">
            <v/>
          </cell>
          <cell r="C5457" t="str">
            <v>FT</v>
          </cell>
          <cell r="D5457" t="str">
            <v>16" WATER MAIN DUCTILE IRON PIPE ANSI CLASS 52, PUSH-ON JOINTS AND FITTINGS, AS PER PLAN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638E03004</v>
          </cell>
          <cell r="B5458" t="str">
            <v/>
          </cell>
          <cell r="C5458" t="str">
            <v>FT</v>
          </cell>
          <cell r="D5458" t="str">
            <v>16" WATER MAIN DUCTILE IRON PIPE ANSI CLASS 53, PUSH-ON JOINTS AND FITTINGS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638E03005</v>
          </cell>
          <cell r="B5459" t="str">
            <v/>
          </cell>
          <cell r="C5459" t="str">
            <v>FT</v>
          </cell>
          <cell r="D5459" t="str">
            <v>16" WATER MAIN DUCTILE IRON PIPE ANSI CLASS 53, PUSH-ON JOINTS AND FITTINGS, AS PER PLAN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638E03100</v>
          </cell>
          <cell r="B5460" t="str">
            <v/>
          </cell>
          <cell r="C5460" t="str">
            <v>FT</v>
          </cell>
          <cell r="D5460" t="str">
            <v>16" WATER MAIN DUCTILE IRON PIPE ANSI CLASS 52, MECHANICAL JOINTS AND FITTINGS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638E03101</v>
          </cell>
          <cell r="B5461" t="str">
            <v/>
          </cell>
          <cell r="C5461" t="str">
            <v>FT</v>
          </cell>
          <cell r="D5461" t="str">
            <v>16" WATER MAIN DUCTILE IRON PIPE ANSI CLASS 52, MECHANICAL JOINTS AND FITTINGS, AS PER PLAN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638E03104</v>
          </cell>
          <cell r="B5462" t="str">
            <v/>
          </cell>
          <cell r="C5462" t="str">
            <v>FT</v>
          </cell>
          <cell r="D5462" t="str">
            <v>16" WATER MAIN DUCTILE IRON PIPE ANSI CLASS 53, MECHANICAL JOINTS AND FITTINGS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638E03105</v>
          </cell>
          <cell r="B5463" t="str">
            <v/>
          </cell>
          <cell r="C5463" t="str">
            <v>FT</v>
          </cell>
          <cell r="D5463" t="str">
            <v>16" WATER MAIN DUCTILE IRON PIPE ANSI CLASS 53, MECHANICAL JOINTS AND FITTINGS, AS PER PLAN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638E03200</v>
          </cell>
          <cell r="B5464" t="str">
            <v/>
          </cell>
          <cell r="C5464" t="str">
            <v>FT</v>
          </cell>
          <cell r="D5464" t="str">
            <v>16" WATER MAIN DUCTILE IRON PIPE ANSI CLASS 52, BOLTLESS-RESTRAINED JOINTS AND FITTINGS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638E03201</v>
          </cell>
          <cell r="B5465" t="str">
            <v/>
          </cell>
          <cell r="C5465" t="str">
            <v>FT</v>
          </cell>
          <cell r="D5465" t="str">
            <v>16" WATER MAIN DUCTILE IRON PIPE ANSI CLASS 52, BOLTLESS-RESTRAINED JOINTS AND FITTINGS, AS PER PLAN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638E03204</v>
          </cell>
          <cell r="B5466" t="str">
            <v/>
          </cell>
          <cell r="C5466" t="str">
            <v>FT</v>
          </cell>
          <cell r="D5466" t="str">
            <v>16" WATER MAIN DUCTILE IRON PIPE ANSI CLASS 53, BOLTLESS-RESTRAINED JOINTS AND FITTINGS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638E03210</v>
          </cell>
          <cell r="B5467" t="str">
            <v/>
          </cell>
          <cell r="C5467" t="str">
            <v>FT</v>
          </cell>
          <cell r="D5467" t="str">
            <v>16" WATER MAIN DUCTILE IRON PIPE ANSI CLASS 56, BOLTLESS-RESTRAINED JOINTS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638E03300</v>
          </cell>
          <cell r="B5468" t="str">
            <v/>
          </cell>
          <cell r="C5468" t="str">
            <v>FT</v>
          </cell>
          <cell r="D5468" t="str">
            <v>16" WATER MAIN DUCTILE IRON PIPE ANSI CLASS 56, BALL AND SOCKET JOINTS AND FITTINGS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638E03380</v>
          </cell>
          <cell r="B5469" t="str">
            <v/>
          </cell>
          <cell r="C5469" t="str">
            <v>FT</v>
          </cell>
          <cell r="D5469" t="str">
            <v>16" WATER MAIN POLYVINYL CHLORIDE PIPE AND FITTINGS, AWWA CLASS C905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638E03390</v>
          </cell>
          <cell r="B5470" t="str">
            <v/>
          </cell>
          <cell r="C5470" t="str">
            <v>FT</v>
          </cell>
          <cell r="D5470" t="str">
            <v>16" WATER MAIN POLYVINYL CHLORIDE PIPE AND FITTINGS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638E03392</v>
          </cell>
          <cell r="B5471" t="str">
            <v/>
          </cell>
          <cell r="C5471" t="str">
            <v>FT</v>
          </cell>
          <cell r="D5471" t="str">
            <v>18" WATER MAIN DUCTILE IRON PIPE ANSI CLASS 52, MECHANICAL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638E03400</v>
          </cell>
          <cell r="B5472" t="str">
            <v/>
          </cell>
          <cell r="C5472" t="str">
            <v>FT</v>
          </cell>
          <cell r="D5472" t="str">
            <v>20" WATER MAIN DUCTILE IRON PIPE ANSI CLASS 52, PUSH-ON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638E03401</v>
          </cell>
          <cell r="B5473" t="str">
            <v/>
          </cell>
          <cell r="C5473" t="str">
            <v>FT</v>
          </cell>
          <cell r="D5473" t="str">
            <v>20" WATER MAIN DUCTILE IRON PIPE ANSI CLASS 52, PUSH-ON JOINTS AND FITTINGS, AS PER PLAN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638E03404</v>
          </cell>
          <cell r="B5474" t="str">
            <v/>
          </cell>
          <cell r="C5474" t="str">
            <v>FT</v>
          </cell>
          <cell r="D5474" t="str">
            <v>20" WATER MAIN DUCTILE IRON PIPE ANSI CLASS 53, PUSH-ON JOINTS AND FITTINGS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638E03500</v>
          </cell>
          <cell r="B5475" t="str">
            <v/>
          </cell>
          <cell r="C5475" t="str">
            <v>FT</v>
          </cell>
          <cell r="D5475" t="str">
            <v>20" WATER MAIN DUCTILE IRON PIPE ANSI CLASS 52, MECHANICAL JOINTS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638E03501</v>
          </cell>
          <cell r="B5476" t="str">
            <v/>
          </cell>
          <cell r="C5476" t="str">
            <v>FT</v>
          </cell>
          <cell r="D5476" t="str">
            <v>20" WATER MAIN DUCTILE IRON PIPE ANSI CLASS 52, MECHANICAL JOINTS AND FITTINGS, AS PER PLAN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638E03504</v>
          </cell>
          <cell r="B5477" t="str">
            <v/>
          </cell>
          <cell r="C5477" t="str">
            <v>FT</v>
          </cell>
          <cell r="D5477" t="str">
            <v>20" WATER MAIN DUCTILE IRON PIPE ANSI CLASS 53, MECHANICAL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638E03508</v>
          </cell>
          <cell r="B5478" t="str">
            <v/>
          </cell>
          <cell r="C5478" t="str">
            <v>FT</v>
          </cell>
          <cell r="D5478" t="str">
            <v>20" WATER MAIN DUCTILE IRON PIPE ANSI CLASS 56, MECHANICAL JOINTS AND FITTINGS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638E03509</v>
          </cell>
          <cell r="B5479" t="str">
            <v/>
          </cell>
          <cell r="C5479" t="str">
            <v>FT</v>
          </cell>
          <cell r="D5479" t="str">
            <v>20" WATER MAIN DUCTILE IRON PIPE ANSI CLASS 56, MECHANICAL JOINTS AND FITTINGS, AS PER PLAN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638E03600</v>
          </cell>
          <cell r="B5480" t="str">
            <v/>
          </cell>
          <cell r="C5480" t="str">
            <v>FT</v>
          </cell>
          <cell r="D5480" t="str">
            <v>20" WATER MAIN DUCTILE IRON PIPE ANSI CLASS 52, BOLTLESS-RESTRAINED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638E03604</v>
          </cell>
          <cell r="B5481" t="str">
            <v/>
          </cell>
          <cell r="C5481" t="str">
            <v>FT</v>
          </cell>
          <cell r="D5481" t="str">
            <v>20" WATER MAIN DUCTILE IRON PIPE ANSI CLASS 53, BOLTLESS-RESTRAINED JOINTS AND FITTINGS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638E03700</v>
          </cell>
          <cell r="B5482" t="str">
            <v/>
          </cell>
          <cell r="C5482" t="str">
            <v>FT</v>
          </cell>
          <cell r="D5482" t="str">
            <v>20" WATER MAIN DUCTILE IRON PIPE ANSI CLASS 56, BALL AND SOCKET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638E03800</v>
          </cell>
          <cell r="B5483" t="str">
            <v/>
          </cell>
          <cell r="C5483" t="str">
            <v>FT</v>
          </cell>
          <cell r="D5483" t="str">
            <v>24" WATER MAIN DUCTILE IRON PIPE ANSI CLASS 52, PUSH-ON JOINTS AND FITTINGS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638E03804</v>
          </cell>
          <cell r="B5484" t="str">
            <v/>
          </cell>
          <cell r="C5484" t="str">
            <v>FT</v>
          </cell>
          <cell r="D5484" t="str">
            <v>24" WATER MAIN DUCTILE IRON PIPE ANSI CLASS 53, PUSH-ON JOINTS AND FITTINGS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638E03900</v>
          </cell>
          <cell r="B5485" t="str">
            <v/>
          </cell>
          <cell r="C5485" t="str">
            <v>FT</v>
          </cell>
          <cell r="D5485" t="str">
            <v>24" WATER MAIN DUCTILE IRON PIPE ANSI CLASS 52, MECHANICAL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638E03901</v>
          </cell>
          <cell r="B5486" t="str">
            <v/>
          </cell>
          <cell r="C5486" t="str">
            <v>FT</v>
          </cell>
          <cell r="D5486" t="str">
            <v>24" WATER MAIN DUCTILE IRON PIPE ANSI CLASS 52, MECHANICAL JOINTS AND FITTINGS, AS PER PLAN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638E03904</v>
          </cell>
          <cell r="B5487" t="str">
            <v/>
          </cell>
          <cell r="C5487" t="str">
            <v>FT</v>
          </cell>
          <cell r="D5487" t="str">
            <v>24" WATER MAIN DUCTILE IRON PIPE ANSI CLASS 53, MECHANICAL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638E04000</v>
          </cell>
          <cell r="B5488" t="str">
            <v/>
          </cell>
          <cell r="C5488" t="str">
            <v>FT</v>
          </cell>
          <cell r="D5488" t="str">
            <v>24" WATER MAIN DUCTILE IRON PIPE ANSI CLASS 52, BOLTLESS-RESTRAINED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638E04004</v>
          </cell>
          <cell r="B5489" t="str">
            <v/>
          </cell>
          <cell r="C5489" t="str">
            <v>FT</v>
          </cell>
          <cell r="D5489" t="str">
            <v>24" WATER MAIN DUCTILE IRON PIPE ANSI CLASS 53, BOLTLESS-RESTRAINED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638E04100</v>
          </cell>
          <cell r="B5490" t="str">
            <v/>
          </cell>
          <cell r="C5490" t="str">
            <v>FT</v>
          </cell>
          <cell r="D5490" t="str">
            <v>24" WATER MAIN DUCTILE IRON PIPE ANSI CLASS 56, BALL AND SOCKET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638E04200</v>
          </cell>
          <cell r="B5491" t="str">
            <v/>
          </cell>
          <cell r="C5491" t="str">
            <v>FT</v>
          </cell>
          <cell r="D5491" t="str">
            <v>30" WATER MAIN DUCTILE IRON PIPE ANSI CLASS 52, PUSH-ON JOINTS AND FITTINGS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638E04204</v>
          </cell>
          <cell r="B5492" t="str">
            <v/>
          </cell>
          <cell r="C5492" t="str">
            <v>FT</v>
          </cell>
          <cell r="D5492" t="str">
            <v>30" WATER MAIN DUCTILE IRON PIPE ANSI CLASS 53, PUSH-ON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638E04300</v>
          </cell>
          <cell r="B5493" t="str">
            <v/>
          </cell>
          <cell r="C5493" t="str">
            <v>FT</v>
          </cell>
          <cell r="D5493" t="str">
            <v>30" WATER MAIN DUCTILE IRON PIPE ANSI CLASS 52, MECHANICAL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638E04304</v>
          </cell>
          <cell r="B5494" t="str">
            <v/>
          </cell>
          <cell r="C5494" t="str">
            <v>FT</v>
          </cell>
          <cell r="D5494" t="str">
            <v>30" WATER MAIN DUCTILE IRON PIPE ANSI CLASS 53, MECHANICAL JOINTS AND FITTINGS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638E04400</v>
          </cell>
          <cell r="B5495" t="str">
            <v/>
          </cell>
          <cell r="C5495" t="str">
            <v>FT</v>
          </cell>
          <cell r="D5495" t="str">
            <v>30" WATER MAIN DUCTILE IRON PIPE ANSI CLASS 52, BOLTLESS-RESTRAINED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638E04404</v>
          </cell>
          <cell r="B5496" t="str">
            <v/>
          </cell>
          <cell r="C5496" t="str">
            <v>FT</v>
          </cell>
          <cell r="D5496" t="str">
            <v>30" WATER MAIN DUCTILE IRON PIPE ANSI CLASS 53, BOLTLESS-RESTRAINED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638E04405</v>
          </cell>
          <cell r="B5497" t="str">
            <v/>
          </cell>
          <cell r="C5497" t="str">
            <v>FT</v>
          </cell>
          <cell r="D5497" t="str">
            <v>30" WATER MAIN DUCTILE IRON PIPE ANSI CLASS 53, BOLTLESS-RESTRAINED JOINTS AND FITTINGS, AS PER PLAN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638E04500</v>
          </cell>
          <cell r="B5498" t="str">
            <v/>
          </cell>
          <cell r="C5498" t="str">
            <v>FT</v>
          </cell>
          <cell r="D5498" t="str">
            <v>30" WATER MAIN DUCTILE IRON PIPE ANSI CLASS 58, BALL AND SOCKET JOINTS AND FITTINGS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638E04504</v>
          </cell>
          <cell r="B5499" t="str">
            <v/>
          </cell>
          <cell r="C5499" t="str">
            <v>FT</v>
          </cell>
          <cell r="D5499" t="str">
            <v>36" WATER MAIN DUCTILE IRON PIPE ANSI CLASS 52, BOLTLESS RESTRAINED JOINTS AND FITTINGS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638E04800</v>
          </cell>
          <cell r="B5500" t="str">
            <v/>
          </cell>
          <cell r="C5500" t="str">
            <v>FT</v>
          </cell>
          <cell r="D5500" t="str">
            <v>3/4" COPPER SERVICE BRANCH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638E04801</v>
          </cell>
          <cell r="B5501" t="str">
            <v/>
          </cell>
          <cell r="C5501" t="str">
            <v>FT</v>
          </cell>
          <cell r="D5501" t="str">
            <v>3/4" COPPER SERVICE BRANCH, AS PER PLAN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638E04900</v>
          </cell>
          <cell r="B5502" t="str">
            <v/>
          </cell>
          <cell r="C5502" t="str">
            <v>FT</v>
          </cell>
          <cell r="D5502" t="str">
            <v>1" COPPER SERVICE BRANCH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638E04901</v>
          </cell>
          <cell r="B5503" t="str">
            <v/>
          </cell>
          <cell r="C5503" t="str">
            <v>FT</v>
          </cell>
          <cell r="D5503" t="str">
            <v>1" COPPER SERVICE BRANCH, AS PER PLAN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638E04950</v>
          </cell>
          <cell r="B5504" t="str">
            <v/>
          </cell>
          <cell r="C5504" t="str">
            <v>FT</v>
          </cell>
          <cell r="D5504" t="str">
            <v>1-1/4" COPPER SERVICE BRANCH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638E04951</v>
          </cell>
          <cell r="B5505" t="str">
            <v/>
          </cell>
          <cell r="C5505" t="str">
            <v>FT</v>
          </cell>
          <cell r="D5505" t="str">
            <v>1-1/4" COPPER SERVICE BRANCH, AS PER PLAN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638E05000</v>
          </cell>
          <cell r="B5506" t="str">
            <v/>
          </cell>
          <cell r="C5506" t="str">
            <v>FT</v>
          </cell>
          <cell r="D5506" t="str">
            <v>1-1/2" COPPER SERVICE BRANCH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638E05001</v>
          </cell>
          <cell r="B5507" t="str">
            <v/>
          </cell>
          <cell r="C5507" t="str">
            <v>FT</v>
          </cell>
          <cell r="D5507" t="str">
            <v>1-1/2" COPPER SERVICE BRANCH, AS PER PLAN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638E05100</v>
          </cell>
          <cell r="B5508" t="str">
            <v/>
          </cell>
          <cell r="C5508" t="str">
            <v>FT</v>
          </cell>
          <cell r="D5508" t="str">
            <v>2" COPPER SERVICE BRANCH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638E05101</v>
          </cell>
          <cell r="B5509" t="str">
            <v/>
          </cell>
          <cell r="C5509" t="str">
            <v>FT</v>
          </cell>
          <cell r="D5509" t="str">
            <v>2" COPPER SERVICE BRANCH, AS PER PLAN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638E05102</v>
          </cell>
          <cell r="B5510" t="str">
            <v/>
          </cell>
          <cell r="C5510" t="str">
            <v>FT</v>
          </cell>
          <cell r="D5510" t="str">
            <v>2-1/2" COPPER SERVICE BRANCH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638E05300</v>
          </cell>
          <cell r="B5511" t="str">
            <v/>
          </cell>
          <cell r="C5511" t="str">
            <v>FT</v>
          </cell>
          <cell r="D5511" t="str">
            <v>3/4" POLYETHYLENE SERVICE BRANCH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638E05301</v>
          </cell>
          <cell r="B5512" t="str">
            <v/>
          </cell>
          <cell r="C5512" t="str">
            <v>FT</v>
          </cell>
          <cell r="D5512" t="str">
            <v>3/4" POLYETHYLENE SERVICE BRANCH, AS PER PLAN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638E05400</v>
          </cell>
          <cell r="B5513" t="str">
            <v/>
          </cell>
          <cell r="C5513" t="str">
            <v>FT</v>
          </cell>
          <cell r="D5513" t="str">
            <v>1" POLYETHYLENE SERVICE BRANCH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638E05401</v>
          </cell>
          <cell r="B5514" t="str">
            <v/>
          </cell>
          <cell r="C5514" t="str">
            <v>FT</v>
          </cell>
          <cell r="D5514" t="str">
            <v>1" POLYETHYLENE SERVICE BRANCH, AS PER PLAN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638E05500</v>
          </cell>
          <cell r="B5515" t="str">
            <v/>
          </cell>
          <cell r="C5515" t="str">
            <v>FT</v>
          </cell>
          <cell r="D5515" t="str">
            <v>1-1/2" POLYETHYLENE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638E05501</v>
          </cell>
          <cell r="B5516" t="str">
            <v/>
          </cell>
          <cell r="C5516" t="str">
            <v>FT</v>
          </cell>
          <cell r="D5516" t="str">
            <v>1-1/2" POLYETHYLENE SERVICE BRANCH, AS PER PLAN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638E05600</v>
          </cell>
          <cell r="B5517" t="str">
            <v/>
          </cell>
          <cell r="C5517" t="str">
            <v>FT</v>
          </cell>
          <cell r="D5517" t="str">
            <v>2" POLYETHYLENE SERVICE BRANCH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638E05700</v>
          </cell>
          <cell r="B5518" t="str">
            <v/>
          </cell>
          <cell r="C5518" t="str">
            <v>FT</v>
          </cell>
          <cell r="D5518" t="str">
            <v>3/4" POLYBUTYLENE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638E05800</v>
          </cell>
          <cell r="B5519" t="str">
            <v/>
          </cell>
          <cell r="C5519" t="str">
            <v>FT</v>
          </cell>
          <cell r="D5519" t="str">
            <v>1" POLYBUTYLENE SERVICE BRANCH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638E05900</v>
          </cell>
          <cell r="B5520" t="str">
            <v/>
          </cell>
          <cell r="C5520" t="str">
            <v>FT</v>
          </cell>
          <cell r="D5520" t="str">
            <v>1-1/2" POLYBUTYLENE SERVICE BRANCH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638E06000</v>
          </cell>
          <cell r="B5521" t="str">
            <v/>
          </cell>
          <cell r="C5521" t="str">
            <v>FT</v>
          </cell>
          <cell r="D5521" t="str">
            <v>2" POLYBUTYLENE SERVICE BRANCH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638E06200</v>
          </cell>
          <cell r="B5522" t="str">
            <v/>
          </cell>
          <cell r="C5522" t="str">
            <v>FT</v>
          </cell>
          <cell r="D5522" t="str">
            <v>POLYETHYLENE ENCASEMENT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638E06300</v>
          </cell>
          <cell r="B5523" t="str">
            <v/>
          </cell>
          <cell r="C5523" t="str">
            <v>FT</v>
          </cell>
          <cell r="D5523" t="str">
            <v>8" STEEL PIPE ENCASEMENT, OPEN CUT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638E06400</v>
          </cell>
          <cell r="B5524" t="str">
            <v/>
          </cell>
          <cell r="C5524" t="str">
            <v>FT</v>
          </cell>
          <cell r="D5524" t="str">
            <v>10" STEEL PIPE ENCASEMENT, OPEN CUT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638E06401</v>
          </cell>
          <cell r="B5525" t="str">
            <v/>
          </cell>
          <cell r="C5525" t="str">
            <v>FT</v>
          </cell>
          <cell r="D5525" t="str">
            <v>10" STEEL PIPE ENCASEMENT, OPEN CUT, AS PER PLAN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638E06500</v>
          </cell>
          <cell r="B5526" t="str">
            <v/>
          </cell>
          <cell r="C5526" t="str">
            <v>FT</v>
          </cell>
          <cell r="D5526" t="str">
            <v>12" STEEL PIPE ENCASEMENT, OPEN CUT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638E06501</v>
          </cell>
          <cell r="B5527" t="str">
            <v/>
          </cell>
          <cell r="C5527" t="str">
            <v>FT</v>
          </cell>
          <cell r="D5527" t="str">
            <v>12" STEEL PIPE ENCASEMENT, OPEN CUT, AS PER PLAN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638E06600</v>
          </cell>
          <cell r="B5528" t="str">
            <v/>
          </cell>
          <cell r="C5528" t="str">
            <v>FT</v>
          </cell>
          <cell r="D5528" t="str">
            <v>14" STEEL PIPE ENCASEMENT, OPEN CUT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638E06601</v>
          </cell>
          <cell r="B5529" t="str">
            <v/>
          </cell>
          <cell r="C5529" t="str">
            <v>FT</v>
          </cell>
          <cell r="D5529" t="str">
            <v>14" STEEL PIPE ENCASEMENT, OPEN CUT, AS PER PLAN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638E06700</v>
          </cell>
          <cell r="B5530" t="str">
            <v/>
          </cell>
          <cell r="C5530" t="str">
            <v>FT</v>
          </cell>
          <cell r="D5530" t="str">
            <v>16" STEEL PIPE ENCASEMENT, OPEN CUT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638E06701</v>
          </cell>
          <cell r="B5531" t="str">
            <v/>
          </cell>
          <cell r="C5531" t="str">
            <v>FT</v>
          </cell>
          <cell r="D5531" t="str">
            <v>16" STEEL PIPE ENCASEMENT, OPEN CUT, AS PER PLAN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638E06702</v>
          </cell>
          <cell r="B5532" t="str">
            <v/>
          </cell>
          <cell r="C5532" t="str">
            <v>FT</v>
          </cell>
          <cell r="D5532" t="str">
            <v>18" STEEL PIPE ENCASEMENT, OPEN CUT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638E06703</v>
          </cell>
          <cell r="B5533" t="str">
            <v/>
          </cell>
          <cell r="C5533" t="str">
            <v>FT</v>
          </cell>
          <cell r="D5533" t="str">
            <v>18" STEEL PIPE ENCASEMENT, OPEN CUT, AS PER PLAN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638E06704</v>
          </cell>
          <cell r="B5534" t="str">
            <v/>
          </cell>
          <cell r="C5534" t="str">
            <v>FT</v>
          </cell>
          <cell r="D5534" t="str">
            <v>20" STEEL PIPE ENCASEMENT, OPEN CUT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638E06705</v>
          </cell>
          <cell r="B5535" t="str">
            <v/>
          </cell>
          <cell r="C5535" t="str">
            <v>FT</v>
          </cell>
          <cell r="D5535" t="str">
            <v>20" STEEL PIPE ENCASEMENT, OPEN CUT, AS PER PLAN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638E06706</v>
          </cell>
          <cell r="B5536" t="str">
            <v/>
          </cell>
          <cell r="C5536" t="str">
            <v>FT</v>
          </cell>
          <cell r="D5536" t="str">
            <v>22" STEEL PIPE ENCASEMENT, OPEN CUT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638E06708</v>
          </cell>
          <cell r="B5537" t="str">
            <v/>
          </cell>
          <cell r="C5537" t="str">
            <v>FT</v>
          </cell>
          <cell r="D5537" t="str">
            <v>24" STEEL PIPE ENCASEMENT, OPEN CUT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638E06709</v>
          </cell>
          <cell r="B5538" t="str">
            <v/>
          </cell>
          <cell r="C5538" t="str">
            <v>FT</v>
          </cell>
          <cell r="D5538" t="str">
            <v>24" STEEL PIPE ENCASEMENT, OPEN CUT, AS PER PLAN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638E06710</v>
          </cell>
          <cell r="B5539" t="str">
            <v/>
          </cell>
          <cell r="C5539" t="str">
            <v>FT</v>
          </cell>
          <cell r="D5539" t="str">
            <v>28"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638E06711</v>
          </cell>
          <cell r="B5540" t="str">
            <v/>
          </cell>
          <cell r="C5540" t="str">
            <v>FT</v>
          </cell>
          <cell r="D5540" t="str">
            <v>28" STEEL PIPE ENCASEMENT, OPEN CUT, AS PER PLAN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638E06712</v>
          </cell>
          <cell r="B5541" t="str">
            <v/>
          </cell>
          <cell r="C5541" t="str">
            <v>FT</v>
          </cell>
          <cell r="D5541" t="str">
            <v>30" STEEL PIPE ENCASEMENT, OPEN CUT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638E06714</v>
          </cell>
          <cell r="B5542" t="str">
            <v/>
          </cell>
          <cell r="C5542" t="str">
            <v>FT</v>
          </cell>
          <cell r="D5542" t="str">
            <v>26"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638E06904</v>
          </cell>
          <cell r="B5543" t="str">
            <v/>
          </cell>
          <cell r="C5543" t="str">
            <v>FT</v>
          </cell>
          <cell r="D5543" t="str">
            <v>36" STEEL PIPE ENCASEMENT, OPEN CUT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638E06905</v>
          </cell>
          <cell r="B5544" t="str">
            <v/>
          </cell>
          <cell r="C5544" t="str">
            <v>FT</v>
          </cell>
          <cell r="D5544" t="str">
            <v>36" STEEL PIPE ENCASEMENT, OPEN CUT, AS PER PLAN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638E06910</v>
          </cell>
          <cell r="B5545" t="str">
            <v/>
          </cell>
          <cell r="C5545" t="str">
            <v>FT</v>
          </cell>
          <cell r="D5545" t="str">
            <v>40" STEEL PIPE ENCASEMENT, OPEN CUT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638E06911</v>
          </cell>
          <cell r="B5546" t="str">
            <v/>
          </cell>
          <cell r="C5546" t="str">
            <v>FT</v>
          </cell>
          <cell r="D5546" t="str">
            <v>40" STEEL PIPE ENCASEMENT, OPEN CUT, AS PER PLAN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638E06912</v>
          </cell>
          <cell r="B5547" t="str">
            <v/>
          </cell>
          <cell r="C5547" t="str">
            <v>FT</v>
          </cell>
          <cell r="D5547" t="str">
            <v>48" STEEL PIPE ENCASEMENT, OPEN CUT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638E06913</v>
          </cell>
          <cell r="B5548" t="str">
            <v/>
          </cell>
          <cell r="C5548" t="str">
            <v>FT</v>
          </cell>
          <cell r="D5548" t="str">
            <v>48" STEEL PIPE ENCASEMENT, OPEN CUT, AS PER PLAN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638E06914</v>
          </cell>
          <cell r="B5549" t="str">
            <v/>
          </cell>
          <cell r="C5549" t="str">
            <v>FT</v>
          </cell>
          <cell r="D5549" t="str">
            <v>54" STEEL PIPE ENCASEMENT, OPEN CUT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638E06920</v>
          </cell>
          <cell r="B5550" t="str">
            <v/>
          </cell>
          <cell r="C5550" t="str">
            <v>FT</v>
          </cell>
          <cell r="D5550" t="str">
            <v>60" STEEL PIPE ENCASEMENT, OPEN CUT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638E06921</v>
          </cell>
          <cell r="B5551" t="str">
            <v/>
          </cell>
          <cell r="C5551" t="str">
            <v>FT</v>
          </cell>
          <cell r="D5551" t="str">
            <v>60" STEEL PIPE ENCASEMENT, OPEN CUT, AS PER PLAN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638E07000</v>
          </cell>
          <cell r="B5552" t="str">
            <v/>
          </cell>
          <cell r="C5552" t="str">
            <v>FT</v>
          </cell>
          <cell r="D5552" t="str">
            <v>10" STEEL PIPE ENCASEMENT, BORED OR JACKED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638E07001</v>
          </cell>
          <cell r="B5553" t="str">
            <v/>
          </cell>
          <cell r="C5553" t="str">
            <v>FT</v>
          </cell>
          <cell r="D5553" t="str">
            <v>10" STEEL PIPE ENCASEMENT, BORED OR JACKED, AS PER PLAN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638E07100</v>
          </cell>
          <cell r="B5554" t="str">
            <v/>
          </cell>
          <cell r="C5554" t="str">
            <v>FT</v>
          </cell>
          <cell r="D5554" t="str">
            <v>12" STEEL PIPE ENCASEMENT, BORED OR JACKED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638E07101</v>
          </cell>
          <cell r="B5555" t="str">
            <v/>
          </cell>
          <cell r="C5555" t="str">
            <v>FT</v>
          </cell>
          <cell r="D5555" t="str">
            <v>12" STEEL PIPE ENCASEMENT, BORED OR JACKED, AS PER PLAN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638E07200</v>
          </cell>
          <cell r="B5556" t="str">
            <v/>
          </cell>
          <cell r="C5556" t="str">
            <v>FT</v>
          </cell>
          <cell r="D5556" t="str">
            <v>14" STEEL PIPE ENCASEMENT, BORED OR JACKED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638E07201</v>
          </cell>
          <cell r="B5557" t="str">
            <v/>
          </cell>
          <cell r="C5557" t="str">
            <v>FT</v>
          </cell>
          <cell r="D5557" t="str">
            <v>14" STEEL PIPE ENCASEMENT, BORED OR JACKED, AS PER PLAN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638E07300</v>
          </cell>
          <cell r="B5558" t="str">
            <v/>
          </cell>
          <cell r="C5558" t="str">
            <v>FT</v>
          </cell>
          <cell r="D5558" t="str">
            <v>16" STEEL PIPE ENCASEMENT, BORED OR JACKED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638E07301</v>
          </cell>
          <cell r="B5559" t="str">
            <v/>
          </cell>
          <cell r="C5559" t="str">
            <v>FT</v>
          </cell>
          <cell r="D5559" t="str">
            <v>16" STEEL PIPE ENCASEMENT, BORED OR JACKED, AS PER PLAN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638E07302</v>
          </cell>
          <cell r="B5560" t="str">
            <v/>
          </cell>
          <cell r="C5560" t="str">
            <v>FT</v>
          </cell>
          <cell r="D5560" t="str">
            <v>18" STEEL PIPE ENCASEMENT, BORED OR JACKED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638E07303</v>
          </cell>
          <cell r="B5561" t="str">
            <v/>
          </cell>
          <cell r="C5561" t="str">
            <v>FT</v>
          </cell>
          <cell r="D5561" t="str">
            <v>18" STEEL PIPE ENCASEMENT, BORED OR JACKED, AS PER PLAN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638E07304</v>
          </cell>
          <cell r="B5562" t="str">
            <v/>
          </cell>
          <cell r="C5562" t="str">
            <v>FT</v>
          </cell>
          <cell r="D5562" t="str">
            <v>20" STEEL PIPE ENCASEMENT, BORED OR JACKED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638E07305</v>
          </cell>
          <cell r="B5563" t="str">
            <v/>
          </cell>
          <cell r="C5563" t="str">
            <v>FT</v>
          </cell>
          <cell r="D5563" t="str">
            <v>20" STEEL PIPE ENCASEMENT, BORED OR JACKED, AS PER PLAN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638E07306</v>
          </cell>
          <cell r="B5564" t="str">
            <v/>
          </cell>
          <cell r="C5564" t="str">
            <v>FT</v>
          </cell>
          <cell r="D5564" t="str">
            <v>22" STEEL PIPE ENCASEMENT, BORED OR JACKED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638E07307</v>
          </cell>
          <cell r="B5565" t="str">
            <v/>
          </cell>
          <cell r="C5565" t="str">
            <v>FT</v>
          </cell>
          <cell r="D5565" t="str">
            <v>22" STEEL PIPE ENCASEMENT, BORED OR JACKED, AS PER PLAN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638E07310</v>
          </cell>
          <cell r="B5566" t="str">
            <v/>
          </cell>
          <cell r="C5566" t="str">
            <v>FT</v>
          </cell>
          <cell r="D5566" t="str">
            <v>24" STEEL PIPE ENCASEMENT, BORED OR JACKED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638E07311</v>
          </cell>
          <cell r="B5567" t="str">
            <v/>
          </cell>
          <cell r="C5567" t="str">
            <v>FT</v>
          </cell>
          <cell r="D5567" t="str">
            <v>24" STEEL PIPE ENCASEMENT, BORED OR JACKED, AS PER PLAN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638E07314</v>
          </cell>
          <cell r="B5568" t="str">
            <v/>
          </cell>
          <cell r="C5568" t="str">
            <v>FT</v>
          </cell>
          <cell r="D5568" t="str">
            <v>30" STEEL PIPE ENCASEMENT, BORED OR JACKED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638E07315</v>
          </cell>
          <cell r="B5569" t="str">
            <v/>
          </cell>
          <cell r="C5569" t="str">
            <v>FT</v>
          </cell>
          <cell r="D5569" t="str">
            <v>30" STEEL PIPE ENCASEMENT, BORED OR JACKED, AS PER PLAN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638E07316</v>
          </cell>
          <cell r="B5570" t="str">
            <v/>
          </cell>
          <cell r="C5570" t="str">
            <v>FT</v>
          </cell>
          <cell r="D5570" t="str">
            <v>36"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638E07317</v>
          </cell>
          <cell r="B5571" t="str">
            <v/>
          </cell>
          <cell r="C5571" t="str">
            <v>FT</v>
          </cell>
          <cell r="D5571" t="str">
            <v>36"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638E07318</v>
          </cell>
          <cell r="B5572" t="str">
            <v/>
          </cell>
          <cell r="C5572" t="str">
            <v>FT</v>
          </cell>
          <cell r="D5572" t="str">
            <v>40"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638E07320</v>
          </cell>
          <cell r="B5573" t="str">
            <v/>
          </cell>
          <cell r="C5573" t="str">
            <v>FT</v>
          </cell>
          <cell r="D5573" t="str">
            <v>48" STEEL PIPE ENCASEMENT, BORED OR JACKED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638E07321</v>
          </cell>
          <cell r="B5574" t="str">
            <v/>
          </cell>
          <cell r="C5574" t="str">
            <v>FT</v>
          </cell>
          <cell r="D5574" t="str">
            <v>48" STEEL PIPE ENCASEMENT, BORED OR JACKED, AS PER PLAN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638E07330</v>
          </cell>
          <cell r="B5575" t="str">
            <v/>
          </cell>
          <cell r="C5575" t="str">
            <v>FT</v>
          </cell>
          <cell r="D5575" t="str">
            <v>54" STEEL PIPE ENCASEMENT, BORED OR JACKED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638E07334</v>
          </cell>
          <cell r="B5576" t="str">
            <v/>
          </cell>
          <cell r="C5576" t="str">
            <v>FT</v>
          </cell>
          <cell r="D5576" t="str">
            <v>60" STEEL PIPE ENCASEMENT, BORED OR JACKED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638E07470</v>
          </cell>
          <cell r="B5577" t="str">
            <v/>
          </cell>
          <cell r="C5577" t="str">
            <v>EACH</v>
          </cell>
          <cell r="D5577" t="str">
            <v>4" GATE VALVE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638E07480</v>
          </cell>
          <cell r="B5578" t="str">
            <v/>
          </cell>
          <cell r="C5578" t="str">
            <v>EACH</v>
          </cell>
          <cell r="D5578" t="str">
            <v>6" GATE VALVE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638E07481</v>
          </cell>
          <cell r="B5579" t="str">
            <v/>
          </cell>
          <cell r="C5579" t="str">
            <v>EACH</v>
          </cell>
          <cell r="D5579" t="str">
            <v>6" GATE VALVE, AS PER PLAN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638E07490</v>
          </cell>
          <cell r="B5580" t="str">
            <v/>
          </cell>
          <cell r="C5580" t="str">
            <v>EACH</v>
          </cell>
          <cell r="D5580" t="str">
            <v>8" GATE VALVE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638E07491</v>
          </cell>
          <cell r="B5581" t="str">
            <v/>
          </cell>
          <cell r="C5581" t="str">
            <v>EACH</v>
          </cell>
          <cell r="D5581" t="str">
            <v>8" GATE VALVE, AS PER PLAN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638E07500</v>
          </cell>
          <cell r="B5582" t="str">
            <v/>
          </cell>
          <cell r="C5582" t="str">
            <v>EACH</v>
          </cell>
          <cell r="D5582" t="str">
            <v>12" GATE VALVE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638E07501</v>
          </cell>
          <cell r="B5583" t="str">
            <v/>
          </cell>
          <cell r="C5583" t="str">
            <v>EACH</v>
          </cell>
          <cell r="D5583" t="str">
            <v>12" GATE VALVE, AS PER PLAN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638E07608</v>
          </cell>
          <cell r="B5584" t="str">
            <v/>
          </cell>
          <cell r="C5584" t="str">
            <v>EACH</v>
          </cell>
          <cell r="D5584" t="str">
            <v>VALVE BOX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638E07609</v>
          </cell>
          <cell r="B5585" t="str">
            <v/>
          </cell>
          <cell r="C5585" t="str">
            <v>EACH</v>
          </cell>
          <cell r="D5585" t="str">
            <v>VALVE BOX, AS PER PLAN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638E07690</v>
          </cell>
          <cell r="B5586" t="str">
            <v/>
          </cell>
          <cell r="C5586" t="str">
            <v>EACH</v>
          </cell>
          <cell r="D5586" t="str">
            <v>2" GATE VALVE AND VALVE BOX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638E07691</v>
          </cell>
          <cell r="B5587" t="str">
            <v/>
          </cell>
          <cell r="C5587" t="str">
            <v>EACH</v>
          </cell>
          <cell r="D5587" t="str">
            <v>2" GATE VALVE AND VALVE BOX, AS PER PLAN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638E07700</v>
          </cell>
          <cell r="B5588" t="str">
            <v/>
          </cell>
          <cell r="C5588" t="str">
            <v>EACH</v>
          </cell>
          <cell r="D5588" t="str">
            <v>4" GATE VALVE AND VALVE BOX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638E07701</v>
          </cell>
          <cell r="B5589" t="str">
            <v/>
          </cell>
          <cell r="C5589" t="str">
            <v>EACH</v>
          </cell>
          <cell r="D5589" t="str">
            <v>4" GATE VALVE AND VALVE BOX, AS PER PLAN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638E07800</v>
          </cell>
          <cell r="B5590" t="str">
            <v/>
          </cell>
          <cell r="C5590" t="str">
            <v>EACH</v>
          </cell>
          <cell r="D5590" t="str">
            <v>6" GATE VALVE AND VALVE BOX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638E07801</v>
          </cell>
          <cell r="B5591" t="str">
            <v/>
          </cell>
          <cell r="C5591" t="str">
            <v>EACH</v>
          </cell>
          <cell r="D5591" t="str">
            <v>6" GATE VALVE AND VALVE BOX, AS PER PLAN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638E07900</v>
          </cell>
          <cell r="B5592" t="str">
            <v/>
          </cell>
          <cell r="C5592" t="str">
            <v>EACH</v>
          </cell>
          <cell r="D5592" t="str">
            <v>8" GATE VALVE AND VALVE BOX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638E07901</v>
          </cell>
          <cell r="B5593" t="str">
            <v/>
          </cell>
          <cell r="C5593" t="str">
            <v>EACH</v>
          </cell>
          <cell r="D5593" t="str">
            <v>8"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638E08000</v>
          </cell>
          <cell r="B5594" t="str">
            <v/>
          </cell>
          <cell r="C5594" t="str">
            <v>EACH</v>
          </cell>
          <cell r="D5594" t="str">
            <v>10"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638E08001</v>
          </cell>
          <cell r="B5595" t="str">
            <v/>
          </cell>
          <cell r="C5595" t="str">
            <v>EACH</v>
          </cell>
          <cell r="D5595" t="str">
            <v>10"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638E08005</v>
          </cell>
          <cell r="B5596" t="str">
            <v/>
          </cell>
          <cell r="C5596" t="str">
            <v>EACH</v>
          </cell>
          <cell r="D5596" t="str">
            <v>14" GATE VALVE AND VALVE BOX, AS PER PLAN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638E08100</v>
          </cell>
          <cell r="B5597" t="str">
            <v/>
          </cell>
          <cell r="C5597" t="str">
            <v>EACH</v>
          </cell>
          <cell r="D5597" t="str">
            <v>12" GATE VALVE AND VALVE BOX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638E08101</v>
          </cell>
          <cell r="B5598" t="str">
            <v/>
          </cell>
          <cell r="C5598" t="str">
            <v>EACH</v>
          </cell>
          <cell r="D5598" t="str">
            <v>12" GATE VALVE AND VALVE BOX, AS PER PLAN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638E08102</v>
          </cell>
          <cell r="B5599" t="str">
            <v/>
          </cell>
          <cell r="C5599" t="str">
            <v>EACH</v>
          </cell>
          <cell r="D5599" t="str">
            <v>16" GATE VALVE AND VALVE BOX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638E08103</v>
          </cell>
          <cell r="B5600" t="str">
            <v/>
          </cell>
          <cell r="C5600" t="str">
            <v>EACH</v>
          </cell>
          <cell r="D5600" t="str">
            <v>16" GATE VALVE AND VALVE BOX, AS PER PLAN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638E08104</v>
          </cell>
          <cell r="B5601" t="str">
            <v/>
          </cell>
          <cell r="C5601" t="str">
            <v>EACH</v>
          </cell>
          <cell r="D5601" t="str">
            <v>18" GATE VALVE AND VALVE BOX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638E08105</v>
          </cell>
          <cell r="B5602" t="str">
            <v/>
          </cell>
          <cell r="C5602" t="str">
            <v>EACH</v>
          </cell>
          <cell r="D5602" t="str">
            <v>18" GATE VALVE AND VALVE BOX, AS PER PLAN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638E08106</v>
          </cell>
          <cell r="B5603" t="str">
            <v/>
          </cell>
          <cell r="C5603" t="str">
            <v>EACH</v>
          </cell>
          <cell r="D5603" t="str">
            <v>20" GATE VALVE AND VALVE BOX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638E08107</v>
          </cell>
          <cell r="B5604" t="str">
            <v/>
          </cell>
          <cell r="C5604" t="str">
            <v>EACH</v>
          </cell>
          <cell r="D5604" t="str">
            <v>20" GATE VALVE AND VALVE BOX, AS PER PLAN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638E08108</v>
          </cell>
          <cell r="B5605" t="str">
            <v/>
          </cell>
          <cell r="C5605" t="str">
            <v>EACH</v>
          </cell>
          <cell r="D5605" t="str">
            <v>24" GATE VALVE,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638E08109</v>
          </cell>
          <cell r="B5606" t="str">
            <v/>
          </cell>
          <cell r="C5606" t="str">
            <v>EACH</v>
          </cell>
          <cell r="D5606" t="str">
            <v>24" GATE VALVE, VALVE AND VALVE BOX, AS PER PLAN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638E08110</v>
          </cell>
          <cell r="B5607" t="str">
            <v/>
          </cell>
          <cell r="C5607" t="str">
            <v>EACH</v>
          </cell>
          <cell r="D5607" t="str">
            <v>36" GATE VALVE AND VALVE BOX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638E08120</v>
          </cell>
          <cell r="B5608" t="str">
            <v/>
          </cell>
          <cell r="C5608" t="str">
            <v>EACH</v>
          </cell>
          <cell r="D5608" t="str">
            <v>14" GATE VALVE AND VALVE BOX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638E08194</v>
          </cell>
          <cell r="B5609" t="str">
            <v/>
          </cell>
          <cell r="C5609" t="str">
            <v>EACH</v>
          </cell>
          <cell r="D5609" t="str">
            <v>12" BUTTERFLY VALVE AND VALVE BOX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638E08195</v>
          </cell>
          <cell r="B5610" t="str">
            <v/>
          </cell>
          <cell r="C5610" t="str">
            <v>EACH</v>
          </cell>
          <cell r="D5610" t="str">
            <v>12" BUTTERFLY VALVE AND VALVE BOX, AS PER PLAN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638E08200</v>
          </cell>
          <cell r="B5611" t="str">
            <v/>
          </cell>
          <cell r="C5611" t="str">
            <v>EACH</v>
          </cell>
          <cell r="D5611" t="str">
            <v>16" BUTTERFLY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638E08201</v>
          </cell>
          <cell r="B5612" t="str">
            <v/>
          </cell>
          <cell r="C5612" t="str">
            <v>EACH</v>
          </cell>
          <cell r="D5612" t="str">
            <v>16" BUTTERFLY VALVE AND VALVE BOX, PER PLAN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638E08206</v>
          </cell>
          <cell r="B5613" t="str">
            <v/>
          </cell>
          <cell r="C5613" t="str">
            <v>EACH</v>
          </cell>
          <cell r="D5613" t="str">
            <v>20" BUTTERFLY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638E08300</v>
          </cell>
          <cell r="B5614" t="str">
            <v/>
          </cell>
          <cell r="C5614" t="str">
            <v>EACH</v>
          </cell>
          <cell r="D5614" t="str">
            <v>4" INSERTING VALVE AND VALVE BOX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638E08400</v>
          </cell>
          <cell r="B5615" t="str">
            <v/>
          </cell>
          <cell r="C5615" t="str">
            <v>EACH</v>
          </cell>
          <cell r="D5615" t="str">
            <v>6" INSERTING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638E08500</v>
          </cell>
          <cell r="B5616" t="str">
            <v/>
          </cell>
          <cell r="C5616" t="str">
            <v>EACH</v>
          </cell>
          <cell r="D5616" t="str">
            <v>8" INSERTING VALVE AND VALVE BOX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638E08501</v>
          </cell>
          <cell r="B5617" t="str">
            <v/>
          </cell>
          <cell r="C5617" t="str">
            <v>EACH</v>
          </cell>
          <cell r="D5617" t="str">
            <v>8" INSERTING VALVE AND VALVE BOX, AS PER PLAN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638E08600</v>
          </cell>
          <cell r="B5618" t="str">
            <v/>
          </cell>
          <cell r="C5618" t="str">
            <v>EACH</v>
          </cell>
          <cell r="D5618" t="str">
            <v>10" INSERTING VALVE AND VALVE BOX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638E08601</v>
          </cell>
          <cell r="B5619" t="str">
            <v/>
          </cell>
          <cell r="C5619" t="str">
            <v>EACH</v>
          </cell>
          <cell r="D5619" t="str">
            <v>10" INSERTING VALVE AND VALVE BOX, AS PER PLAN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638E08620</v>
          </cell>
          <cell r="B5620" t="str">
            <v/>
          </cell>
          <cell r="C5620" t="str">
            <v>EACH</v>
          </cell>
          <cell r="D5620" t="str">
            <v>12"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638E08621</v>
          </cell>
          <cell r="B5621" t="str">
            <v/>
          </cell>
          <cell r="C5621" t="str">
            <v>EACH</v>
          </cell>
          <cell r="D5621" t="str">
            <v>12" INSERTING VALVE AND VALVE BOX, AS PER PLAN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638E08650</v>
          </cell>
          <cell r="B5622" t="str">
            <v/>
          </cell>
          <cell r="C5622" t="str">
            <v>EACH</v>
          </cell>
          <cell r="D5622" t="str">
            <v>16" INSERTING VALVE AND VALVE BOX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638E08660</v>
          </cell>
          <cell r="B5623" t="str">
            <v/>
          </cell>
          <cell r="C5623" t="str">
            <v>EACH</v>
          </cell>
          <cell r="D5623" t="str">
            <v>18" INSERTING VALVE AND VALVE BOX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638E08700</v>
          </cell>
          <cell r="B5624" t="str">
            <v/>
          </cell>
          <cell r="C5624" t="str">
            <v>EACH</v>
          </cell>
          <cell r="D5624" t="str">
            <v>20" INSERTING VALVE AND VALVE BOX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638E08702</v>
          </cell>
          <cell r="B5625" t="str">
            <v/>
          </cell>
          <cell r="C5625" t="str">
            <v>EACH</v>
          </cell>
          <cell r="D5625" t="str">
            <v>4" CUTTING-IN SLEEVE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638E08704</v>
          </cell>
          <cell r="B5626" t="str">
            <v/>
          </cell>
          <cell r="C5626" t="str">
            <v>EACH</v>
          </cell>
          <cell r="D5626" t="str">
            <v>6" CUTTING-IN SLEEVE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638E08706</v>
          </cell>
          <cell r="B5627" t="str">
            <v/>
          </cell>
          <cell r="C5627" t="str">
            <v>EACH</v>
          </cell>
          <cell r="D5627" t="str">
            <v>8" CUTTING-IN SLEEVE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638E08707</v>
          </cell>
          <cell r="B5628" t="str">
            <v/>
          </cell>
          <cell r="C5628" t="str">
            <v>EACH</v>
          </cell>
          <cell r="D5628" t="str">
            <v>8" CUTTING-IN SLEEVE, AS PER PLAN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638E08708</v>
          </cell>
          <cell r="B5629" t="str">
            <v/>
          </cell>
          <cell r="C5629" t="str">
            <v>EACH</v>
          </cell>
          <cell r="D5629" t="str">
            <v>10" CUTTING-IN SLEEVE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638E08710</v>
          </cell>
          <cell r="B5630" t="str">
            <v/>
          </cell>
          <cell r="C5630" t="str">
            <v>EACH</v>
          </cell>
          <cell r="D5630" t="str">
            <v>12" CUTTING-IN SLEEVE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638E08711</v>
          </cell>
          <cell r="B5631" t="str">
            <v/>
          </cell>
          <cell r="C5631" t="str">
            <v>EACH</v>
          </cell>
          <cell r="D5631" t="str">
            <v>12" CUTTING-IN SLEEVE, AS PER PLAN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638E08712</v>
          </cell>
          <cell r="B5632" t="str">
            <v/>
          </cell>
          <cell r="C5632" t="str">
            <v>EACH</v>
          </cell>
          <cell r="D5632" t="str">
            <v>16" CUTTING-IN SLEEVE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638E08720</v>
          </cell>
          <cell r="B5633" t="str">
            <v/>
          </cell>
          <cell r="C5633" t="str">
            <v>EACH</v>
          </cell>
          <cell r="D5633" t="str">
            <v>24" CUTTING-IN SLEEVE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638E08790</v>
          </cell>
          <cell r="B5634" t="str">
            <v/>
          </cell>
          <cell r="C5634" t="str">
            <v>EACH</v>
          </cell>
          <cell r="D5634" t="str">
            <v>2" CUTTING-IN SLEEVE, VALVE AND VALVE BOX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638E08800</v>
          </cell>
          <cell r="B5635" t="str">
            <v/>
          </cell>
          <cell r="C5635" t="str">
            <v>EACH</v>
          </cell>
          <cell r="D5635" t="str">
            <v>4" CUTTING-IN SLEEVE, VALVE AND VALVE BOX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638E08801</v>
          </cell>
          <cell r="B5636" t="str">
            <v/>
          </cell>
          <cell r="C5636" t="str">
            <v>EACH</v>
          </cell>
          <cell r="D5636" t="str">
            <v>4" CUTTING-IN SLEEVE, VALVE AND VALVE BOX, AS PER PLAN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638E08900</v>
          </cell>
          <cell r="B5637" t="str">
            <v/>
          </cell>
          <cell r="C5637" t="str">
            <v>EACH</v>
          </cell>
          <cell r="D5637" t="str">
            <v>6" CUTTING-IN SLEEVE, VALVE AND VALVE BOX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638E08901</v>
          </cell>
          <cell r="B5638" t="str">
            <v/>
          </cell>
          <cell r="C5638" t="str">
            <v>EACH</v>
          </cell>
          <cell r="D5638" t="str">
            <v>6" CUTTING-IN SLEEVE, VALVE AND VALVE BOX, AS PER PLAN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638E09000</v>
          </cell>
          <cell r="B5639" t="str">
            <v/>
          </cell>
          <cell r="C5639" t="str">
            <v>EACH</v>
          </cell>
          <cell r="D5639" t="str">
            <v>8" CUTTING-IN SLEEVE, VALVE AND VALVE BOX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638E09001</v>
          </cell>
          <cell r="B5640" t="str">
            <v/>
          </cell>
          <cell r="C5640" t="str">
            <v>EACH</v>
          </cell>
          <cell r="D5640" t="str">
            <v>8" CUTTING-IN SLEEVE, VALVE AND VALVE BOX, AS PER PLAN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638E09100</v>
          </cell>
          <cell r="B5641" t="str">
            <v/>
          </cell>
          <cell r="C5641" t="str">
            <v>EACH</v>
          </cell>
          <cell r="D5641" t="str">
            <v>10"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638E09200</v>
          </cell>
          <cell r="B5642" t="str">
            <v/>
          </cell>
          <cell r="C5642" t="str">
            <v>EACH</v>
          </cell>
          <cell r="D5642" t="str">
            <v>12" CUTTING-IN SLEEVE, VALVE AND VALVE BOX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638E09201</v>
          </cell>
          <cell r="B5643" t="str">
            <v/>
          </cell>
          <cell r="C5643" t="str">
            <v>EACH</v>
          </cell>
          <cell r="D5643" t="str">
            <v>12" CUTTING-IN SLEEVE, VALVE AND VALVE BOX, AS PER PLAN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638E09208</v>
          </cell>
          <cell r="B5644" t="str">
            <v/>
          </cell>
          <cell r="C5644" t="str">
            <v>EACH</v>
          </cell>
          <cell r="D5644" t="str">
            <v>16" CUTTING-IN SLEEVE, VALVE AND VALVE BOX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638E09212</v>
          </cell>
          <cell r="B5645" t="str">
            <v/>
          </cell>
          <cell r="C5645" t="str">
            <v>EACH</v>
          </cell>
          <cell r="D5645" t="str">
            <v>20" CUTTING-IN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638E09290</v>
          </cell>
          <cell r="B5646" t="str">
            <v/>
          </cell>
          <cell r="C5646" t="str">
            <v>EACH</v>
          </cell>
          <cell r="D5646" t="str">
            <v>4" X 4" TAPPING SLEEVE, VALVE AND VALVE BOX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638E09291</v>
          </cell>
          <cell r="B5647" t="str">
            <v/>
          </cell>
          <cell r="C5647" t="str">
            <v>EACH</v>
          </cell>
          <cell r="D5647" t="str">
            <v>4" X 4" TAPPING SLEEVE, VALVE AND VALVE BOX, AS PER PLAN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638E09300</v>
          </cell>
          <cell r="B5648" t="str">
            <v/>
          </cell>
          <cell r="C5648" t="str">
            <v>EACH</v>
          </cell>
          <cell r="D5648" t="str">
            <v>6" X 6" TAPPING SLEEVE, VALVE AND VALVE BOX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638E09301</v>
          </cell>
          <cell r="B5649" t="str">
            <v/>
          </cell>
          <cell r="C5649" t="str">
            <v>EACH</v>
          </cell>
          <cell r="D5649" t="str">
            <v>6" X 6" TAPPING SLEEVE, VALVE AND VALVE BOX, AS PER PLAN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638E09390</v>
          </cell>
          <cell r="B5650" t="str">
            <v/>
          </cell>
          <cell r="C5650" t="str">
            <v>EACH</v>
          </cell>
          <cell r="D5650" t="str">
            <v>8" X 6" TAPPING SLEEVE, VALVE AND VALVE BOX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638E09391</v>
          </cell>
          <cell r="B5651" t="str">
            <v/>
          </cell>
          <cell r="C5651" t="str">
            <v>EACH</v>
          </cell>
          <cell r="D5651" t="str">
            <v>8" X 6" TAPPING SLEEVE, VALVE AND VALVE BOX, AS PER PLAN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638E09400</v>
          </cell>
          <cell r="B5652" t="str">
            <v/>
          </cell>
          <cell r="C5652" t="str">
            <v>EACH</v>
          </cell>
          <cell r="D5652" t="str">
            <v>8" X 8"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638E09401</v>
          </cell>
          <cell r="B5653" t="str">
            <v/>
          </cell>
          <cell r="C5653" t="str">
            <v>EACH</v>
          </cell>
          <cell r="D5653" t="str">
            <v>8" X 8"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638E09500</v>
          </cell>
          <cell r="B5654" t="str">
            <v/>
          </cell>
          <cell r="C5654" t="str">
            <v>EACH</v>
          </cell>
          <cell r="D5654" t="str">
            <v>10" X 4"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638E09508</v>
          </cell>
          <cell r="B5655" t="str">
            <v/>
          </cell>
          <cell r="C5655" t="str">
            <v>EACH</v>
          </cell>
          <cell r="D5655" t="str">
            <v>10" X 6" TAPPING SLEEVE, VALVE AND VALVE BOX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638E09509</v>
          </cell>
          <cell r="B5656" t="str">
            <v/>
          </cell>
          <cell r="C5656" t="str">
            <v>EACH</v>
          </cell>
          <cell r="D5656" t="str">
            <v>10" X 6" TAPPING SLEEVE, VALVE AND VALVE BOX, AS PER PLAN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638E09510</v>
          </cell>
          <cell r="B5657" t="str">
            <v/>
          </cell>
          <cell r="C5657" t="str">
            <v>EACH</v>
          </cell>
          <cell r="D5657" t="str">
            <v>10" X 8" TAPPING SLEEVE, VALVE AND VALVE BOX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638E09511</v>
          </cell>
          <cell r="B5658" t="str">
            <v/>
          </cell>
          <cell r="C5658" t="str">
            <v>EACH</v>
          </cell>
          <cell r="D5658" t="str">
            <v>10" X 8" TAPPING SLEEVE, VALVE AND VALVE BOX, AS PER PLAN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638E09520</v>
          </cell>
          <cell r="B5659" t="str">
            <v/>
          </cell>
          <cell r="C5659" t="str">
            <v>EACH</v>
          </cell>
          <cell r="D5659" t="str">
            <v>10" X 10" TAPPING SLEEVE, VALVE AND VALVE BOX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638E09521</v>
          </cell>
          <cell r="B5660" t="str">
            <v/>
          </cell>
          <cell r="C5660" t="str">
            <v>EACH</v>
          </cell>
          <cell r="D5660" t="str">
            <v>10" X 10" TAPPING SLEEVE, VALVE AND VALVE BOX, AS PER PLAN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638E09600</v>
          </cell>
          <cell r="B5661" t="str">
            <v/>
          </cell>
          <cell r="C5661" t="str">
            <v>EACH</v>
          </cell>
          <cell r="D5661" t="str">
            <v>12" X 4"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638E09700</v>
          </cell>
          <cell r="B5662" t="str">
            <v/>
          </cell>
          <cell r="C5662" t="str">
            <v>EACH</v>
          </cell>
          <cell r="D5662" t="str">
            <v>12" X 6" TAPPING SLEEVE, VALVE AND VALVE BOX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638E09701</v>
          </cell>
          <cell r="B5663" t="str">
            <v/>
          </cell>
          <cell r="C5663" t="str">
            <v>EACH</v>
          </cell>
          <cell r="D5663" t="str">
            <v>12" X 6" TAPPING SLEEVE, VALVE AND VALVE BOX, AS PER PLAN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638E09710</v>
          </cell>
          <cell r="B5664" t="str">
            <v/>
          </cell>
          <cell r="C5664" t="str">
            <v>EACH</v>
          </cell>
          <cell r="D5664" t="str">
            <v>12" X 8" TAPPING SLEEVE, VALVE AND VALVE BOX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638E09711</v>
          </cell>
          <cell r="B5665" t="str">
            <v/>
          </cell>
          <cell r="C5665" t="str">
            <v>EACH</v>
          </cell>
          <cell r="D5665" t="str">
            <v>12" X 8" TAPPING SLEEVE, VALVE AND VALVE BOX, AS PER PLAN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638E09714</v>
          </cell>
          <cell r="B5666" t="str">
            <v/>
          </cell>
          <cell r="C5666" t="str">
            <v>EACH</v>
          </cell>
          <cell r="D5666" t="str">
            <v>12" X 10" TAPPING SLEEVE, VALVE AND VALVE BOX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638E09800</v>
          </cell>
          <cell r="B5667" t="str">
            <v/>
          </cell>
          <cell r="C5667" t="str">
            <v>EACH</v>
          </cell>
          <cell r="D5667" t="str">
            <v>12" X 12"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638E09801</v>
          </cell>
          <cell r="B5668" t="str">
            <v/>
          </cell>
          <cell r="C5668" t="str">
            <v>EACH</v>
          </cell>
          <cell r="D5668" t="str">
            <v>12" X 12" TAPPING SLEEVE, VALVE AND VALVE BOX, AS PER PLAN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638E09808</v>
          </cell>
          <cell r="B5669" t="str">
            <v/>
          </cell>
          <cell r="C5669" t="str">
            <v>EACH</v>
          </cell>
          <cell r="D5669" t="str">
            <v>14" X 14" TAPPING SLEEVE, VALVE AND VALVE BOX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638E09810</v>
          </cell>
          <cell r="B5670" t="str">
            <v/>
          </cell>
          <cell r="C5670" t="str">
            <v>EACH</v>
          </cell>
          <cell r="D5670" t="str">
            <v>14" X 6" TAPPING SLEEVE, VALVE AND VALVE BOX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638E09890</v>
          </cell>
          <cell r="B5671" t="str">
            <v/>
          </cell>
          <cell r="C5671" t="str">
            <v>EACH</v>
          </cell>
          <cell r="D5671" t="str">
            <v>16" X 6" TAPPING SLEEVE, VALVE AND VALVE BOX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638E09894</v>
          </cell>
          <cell r="B5672" t="str">
            <v/>
          </cell>
          <cell r="C5672" t="str">
            <v>EACH</v>
          </cell>
          <cell r="D5672" t="str">
            <v>16" X 8"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638E09895</v>
          </cell>
          <cell r="B5673" t="str">
            <v/>
          </cell>
          <cell r="C5673" t="str">
            <v>EACH</v>
          </cell>
          <cell r="D5673" t="str">
            <v>16" X 8" TAPPING SLEEVE, VALVE AND VALVE BOX, AS PER PLAN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638E09900</v>
          </cell>
          <cell r="B5674" t="str">
            <v/>
          </cell>
          <cell r="C5674" t="str">
            <v>EACH</v>
          </cell>
          <cell r="D5674" t="str">
            <v>16" X 10" TAPPING SLEEVE, VALVE AND VALVE BOX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638E09908</v>
          </cell>
          <cell r="B5675" t="str">
            <v/>
          </cell>
          <cell r="C5675" t="str">
            <v>EACH</v>
          </cell>
          <cell r="D5675" t="str">
            <v>16" X 12"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638E09909</v>
          </cell>
          <cell r="B5676" t="str">
            <v/>
          </cell>
          <cell r="C5676" t="str">
            <v>EACH</v>
          </cell>
          <cell r="D5676" t="str">
            <v>16" X 12" TAPPING SLEEVE, VALVE AND VALVE BOX, AS PER PLAN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638E09910</v>
          </cell>
          <cell r="B5677" t="str">
            <v/>
          </cell>
          <cell r="C5677" t="str">
            <v>EACH</v>
          </cell>
          <cell r="D5677" t="str">
            <v>16" X 16"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638E09920</v>
          </cell>
          <cell r="B5678" t="str">
            <v/>
          </cell>
          <cell r="C5678" t="str">
            <v>EACH</v>
          </cell>
          <cell r="D5678" t="str">
            <v>18" X 18" TAPPING SLEEVE, VALVE AND VALVE BOX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638E10000</v>
          </cell>
          <cell r="B5679" t="str">
            <v/>
          </cell>
          <cell r="C5679" t="str">
            <v>EACH</v>
          </cell>
          <cell r="D5679" t="str">
            <v>20" X 16" TAPPING SLEEVE, VALVE AND VALVE BOX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638E10010</v>
          </cell>
          <cell r="B5680" t="str">
            <v/>
          </cell>
          <cell r="C5680" t="str">
            <v>EACH</v>
          </cell>
          <cell r="D5680" t="str">
            <v>20" X 20" TAPPING SLEEVE, VALVE AND VALVE BOX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638E10011</v>
          </cell>
          <cell r="B5681" t="str">
            <v/>
          </cell>
          <cell r="C5681" t="str">
            <v>EACH</v>
          </cell>
          <cell r="D5681" t="str">
            <v>20" X 20" TAPPING SLEEVE, VALVE AND VALVE BOX, AS PER PLAN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638E10100</v>
          </cell>
          <cell r="B5682" t="str">
            <v/>
          </cell>
          <cell r="C5682" t="str">
            <v>EACH</v>
          </cell>
          <cell r="D5682" t="str">
            <v>4" FIRE HYDRANT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638E10101</v>
          </cell>
          <cell r="B5683" t="str">
            <v/>
          </cell>
          <cell r="C5683" t="str">
            <v>EACH</v>
          </cell>
          <cell r="D5683" t="str">
            <v>4" FIRE HYDRANT, AS PER PLAN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638E10200</v>
          </cell>
          <cell r="B5684" t="str">
            <v/>
          </cell>
          <cell r="C5684" t="str">
            <v>EACH</v>
          </cell>
          <cell r="D5684" t="str">
            <v>6" FIRE HYDRANT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638E10201</v>
          </cell>
          <cell r="B5685" t="str">
            <v/>
          </cell>
          <cell r="C5685" t="str">
            <v>EACH</v>
          </cell>
          <cell r="D5685" t="str">
            <v>6" FIRE HYDRANT, AS PER PLAN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638E10300</v>
          </cell>
          <cell r="B5686" t="str">
            <v/>
          </cell>
          <cell r="C5686" t="str">
            <v>EACH</v>
          </cell>
          <cell r="D5686" t="str">
            <v>FIRE HYDRANT EXTENDED AND ADJUSTED TO GRADE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638E10301</v>
          </cell>
          <cell r="B5687" t="str">
            <v/>
          </cell>
          <cell r="C5687" t="str">
            <v>EACH</v>
          </cell>
          <cell r="D5687" t="str">
            <v>FIRE HYDRANT EXTENDED AND ADJUSTED TO GRADE, AS PER PLAN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638E10400</v>
          </cell>
          <cell r="B5688" t="str">
            <v/>
          </cell>
          <cell r="C5688" t="str">
            <v>EACH</v>
          </cell>
          <cell r="D5688" t="str">
            <v>FIRE HYDRANT ADJUSTED TO GRADE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638E10401</v>
          </cell>
          <cell r="B5689" t="str">
            <v/>
          </cell>
          <cell r="C5689" t="str">
            <v>EACH</v>
          </cell>
          <cell r="D5689" t="str">
            <v>FIRE HYDRANT ADJUSTED TO GRADE, AS PER PLAN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638E10480</v>
          </cell>
          <cell r="B5690" t="str">
            <v/>
          </cell>
          <cell r="C5690" t="str">
            <v>EACH</v>
          </cell>
          <cell r="D5690" t="str">
            <v>FIRE HYDRANT REMOVED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638E10481</v>
          </cell>
          <cell r="B5691" t="str">
            <v/>
          </cell>
          <cell r="C5691" t="str">
            <v>EACH</v>
          </cell>
          <cell r="D5691" t="str">
            <v>FIRE HYDRANT REMOVED, AS PER PLAN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638E10500</v>
          </cell>
          <cell r="B5692" t="str">
            <v/>
          </cell>
          <cell r="C5692" t="str">
            <v>EACH</v>
          </cell>
          <cell r="D5692" t="str">
            <v>FIRE HYDRANT REMOVED AND RESET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638E10501</v>
          </cell>
          <cell r="B5693" t="str">
            <v/>
          </cell>
          <cell r="C5693" t="str">
            <v>EACH</v>
          </cell>
          <cell r="D5693" t="str">
            <v>FIRE HYDRANT REMOVED AND RESET, AS PER PLAN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638E10600</v>
          </cell>
          <cell r="B5694" t="str">
            <v/>
          </cell>
          <cell r="C5694" t="str">
            <v>EACH</v>
          </cell>
          <cell r="D5694" t="str">
            <v>FIRE HYDRANT AND GATE VALVE REMOVED AND RESET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638E10601</v>
          </cell>
          <cell r="B5695" t="str">
            <v/>
          </cell>
          <cell r="C5695" t="str">
            <v>EACH</v>
          </cell>
          <cell r="D5695" t="str">
            <v>FIRE HYDRANT AND GATE VALVE REMOVED AND RESET, AS PER PLAN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638E10700</v>
          </cell>
          <cell r="B5696" t="str">
            <v/>
          </cell>
          <cell r="C5696" t="str">
            <v>EACH</v>
          </cell>
          <cell r="D5696" t="str">
            <v>FIRE HYDRANT REMOVED AND DISPOSED OF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638E10701</v>
          </cell>
          <cell r="B5697" t="str">
            <v/>
          </cell>
          <cell r="C5697" t="str">
            <v>EACH</v>
          </cell>
          <cell r="D5697" t="str">
            <v>FIRE HYDRANT REMOVED AND DISPOSED OF, AS PER PLAN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638E10800</v>
          </cell>
          <cell r="B5698" t="str">
            <v/>
          </cell>
          <cell r="C5698" t="str">
            <v>EACH</v>
          </cell>
          <cell r="D5698" t="str">
            <v>VALVE BOX ADJUSTED TO GRADE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638E10801</v>
          </cell>
          <cell r="B5699" t="str">
            <v/>
          </cell>
          <cell r="C5699" t="str">
            <v>EACH</v>
          </cell>
          <cell r="D5699" t="str">
            <v>VALVE BOX ADJUSTED TO GRADE, AS PER PLAN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638E10900</v>
          </cell>
          <cell r="B5700" t="str">
            <v/>
          </cell>
          <cell r="C5700" t="str">
            <v>EACH</v>
          </cell>
          <cell r="D5700" t="str">
            <v>SERVICE BOX ADJUSTED TO GRADE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638E10901</v>
          </cell>
          <cell r="B5701" t="str">
            <v/>
          </cell>
          <cell r="C5701" t="str">
            <v>EACH</v>
          </cell>
          <cell r="D5701" t="str">
            <v>SERVICE BOX ADJUSTED TO GRADE, AS PER PLAN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638E11100</v>
          </cell>
          <cell r="B5702" t="str">
            <v/>
          </cell>
          <cell r="C5702" t="str">
            <v>EACH</v>
          </cell>
          <cell r="D5702" t="str">
            <v>METER AND CHAMBER REMOVED AND RESET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638E11101</v>
          </cell>
          <cell r="B5703" t="str">
            <v/>
          </cell>
          <cell r="C5703" t="str">
            <v>EACH</v>
          </cell>
          <cell r="D5703" t="str">
            <v>METER AND CHAMBER REMOVED AND RESET, AS PER PLAN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638E11102</v>
          </cell>
          <cell r="B5704" t="str">
            <v/>
          </cell>
          <cell r="C5704" t="str">
            <v>EACH</v>
          </cell>
          <cell r="D5704" t="str">
            <v>METER AND VAULT REMOVED AND RESET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638E11103</v>
          </cell>
          <cell r="B5705" t="str">
            <v/>
          </cell>
          <cell r="C5705" t="str">
            <v>EACH</v>
          </cell>
          <cell r="D5705" t="str">
            <v>METER AND VAULT REMOVED AND RESET, AS PER PLAN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638E11200</v>
          </cell>
          <cell r="B5706" t="str">
            <v/>
          </cell>
          <cell r="C5706" t="str">
            <v>EACH</v>
          </cell>
          <cell r="D5706" t="str">
            <v>METER, SETTING, STOP AND CHAMBER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638E11201</v>
          </cell>
          <cell r="B5707" t="str">
            <v/>
          </cell>
          <cell r="C5707" t="str">
            <v>EACH</v>
          </cell>
          <cell r="D5707" t="str">
            <v>METER, SETTING, STOP AND CHAMBER, AS PER PLAN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638E11296</v>
          </cell>
          <cell r="B5708" t="str">
            <v/>
          </cell>
          <cell r="C5708" t="str">
            <v>EACH</v>
          </cell>
          <cell r="D5708" t="str">
            <v>3/4" AIR RELEASE VALVE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638E11297</v>
          </cell>
          <cell r="B5709" t="str">
            <v/>
          </cell>
          <cell r="C5709" t="str">
            <v>EACH</v>
          </cell>
          <cell r="D5709" t="str">
            <v>3/4" AIR RELEASE VALVE, AS PER PLAN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638E11300</v>
          </cell>
          <cell r="B5710" t="str">
            <v/>
          </cell>
          <cell r="C5710" t="str">
            <v>EACH</v>
          </cell>
          <cell r="D5710" t="str">
            <v>1" AIR RELEASE VALVE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638E11301</v>
          </cell>
          <cell r="B5711" t="str">
            <v/>
          </cell>
          <cell r="C5711" t="str">
            <v>EACH</v>
          </cell>
          <cell r="D5711" t="str">
            <v>1" AIR RELEASE VALVE, AS PER PLAN</v>
          </cell>
          <cell r="E5711" t="str">
            <v/>
          </cell>
          <cell r="F5711" t="str">
            <v/>
          </cell>
          <cell r="G5711">
            <v>0</v>
          </cell>
        </row>
        <row r="5712">
          <cell r="A5712" t="str">
            <v>638E11310</v>
          </cell>
          <cell r="B5712" t="str">
            <v/>
          </cell>
          <cell r="C5712" t="str">
            <v>EACH</v>
          </cell>
          <cell r="D5712" t="str">
            <v>2" AIR RELEASE VALVE</v>
          </cell>
          <cell r="E5712" t="str">
            <v/>
          </cell>
          <cell r="F5712" t="str">
            <v/>
          </cell>
          <cell r="G5712">
            <v>0</v>
          </cell>
        </row>
        <row r="5713">
          <cell r="A5713" t="str">
            <v>638E11500</v>
          </cell>
          <cell r="B5713" t="str">
            <v/>
          </cell>
          <cell r="C5713" t="str">
            <v>MBF</v>
          </cell>
          <cell r="D5713" t="str">
            <v>SHEETING AND BRACING ORDERED LEFT IN PLACE</v>
          </cell>
          <cell r="E5713" t="str">
            <v/>
          </cell>
          <cell r="F5713" t="str">
            <v/>
          </cell>
          <cell r="G5713">
            <v>0</v>
          </cell>
        </row>
        <row r="5714">
          <cell r="A5714" t="str">
            <v>638E11600</v>
          </cell>
          <cell r="B5714" t="str">
            <v/>
          </cell>
          <cell r="C5714" t="str">
            <v>FT</v>
          </cell>
          <cell r="D5714" t="str">
            <v>SPECIAL - 4" WATER MAIN DIP AND FITTINGS</v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638E11602</v>
          </cell>
          <cell r="B5715" t="str">
            <v/>
          </cell>
          <cell r="C5715" t="str">
            <v>FT</v>
          </cell>
          <cell r="D5715" t="str">
            <v>SPECIAL - 6" WATER MAIN DIP AND FITTINGS</v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638E11604</v>
          </cell>
          <cell r="B5716" t="str">
            <v/>
          </cell>
          <cell r="C5716" t="str">
            <v>FT</v>
          </cell>
          <cell r="D5716" t="str">
            <v>SPECIAL - 8" WATER MAIN DIP AND FITTINGS</v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638E11606</v>
          </cell>
          <cell r="B5717" t="str">
            <v/>
          </cell>
          <cell r="C5717" t="str">
            <v>FT</v>
          </cell>
          <cell r="D5717" t="str">
            <v>SPECIAL - 10" WATER MAIN DIP AND FITTINGS</v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638E11608</v>
          </cell>
          <cell r="B5718" t="str">
            <v/>
          </cell>
          <cell r="C5718" t="str">
            <v>FT</v>
          </cell>
          <cell r="D5718" t="str">
            <v>SPECIAL - 12" WATER MAIN DIP AND FITTINGS</v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638E11610</v>
          </cell>
          <cell r="B5719" t="str">
            <v/>
          </cell>
          <cell r="C5719" t="str">
            <v>FT</v>
          </cell>
          <cell r="D5719" t="str">
            <v>SPECIAL - 16" WATER MAIN DIP AND FITTINGS</v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638E11612</v>
          </cell>
          <cell r="B5720" t="str">
            <v/>
          </cell>
          <cell r="C5720" t="str">
            <v>FT</v>
          </cell>
          <cell r="D5720" t="str">
            <v>SPECIAL - 18"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638E11614</v>
          </cell>
          <cell r="B5721" t="str">
            <v/>
          </cell>
          <cell r="C5721" t="str">
            <v>FT</v>
          </cell>
          <cell r="D5721" t="str">
            <v>SPECIAL - 20"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638E11616</v>
          </cell>
          <cell r="B5722" t="str">
            <v/>
          </cell>
          <cell r="C5722" t="str">
            <v>FT</v>
          </cell>
          <cell r="D5722" t="str">
            <v>SPECIAL - 24" WATER MAIN DIP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638E11618</v>
          </cell>
          <cell r="B5723" t="str">
            <v/>
          </cell>
          <cell r="C5723" t="str">
            <v>FT</v>
          </cell>
          <cell r="D5723" t="str">
            <v>SPECIAL - 30" WATER MAIN DIP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638E11620</v>
          </cell>
          <cell r="B5724" t="str">
            <v/>
          </cell>
          <cell r="C5724" t="str">
            <v>FT</v>
          </cell>
          <cell r="D5724" t="str">
            <v>SPECIAL - 36" WATER MAIN DIP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638E20000</v>
          </cell>
          <cell r="B5725" t="str">
            <v/>
          </cell>
          <cell r="C5725" t="str">
            <v>FT</v>
          </cell>
          <cell r="D5725" t="str">
            <v>SPECIAL - 4" WATER MAIN DIP CLASS 52 MECHANICAL JOINTS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638E20002</v>
          </cell>
          <cell r="B5726" t="str">
            <v/>
          </cell>
          <cell r="C5726" t="str">
            <v>FT</v>
          </cell>
          <cell r="D5726" t="str">
            <v>SPECIAL - 4" WATER MAIN DIP CLASS 52 BALL AND SOCKET JOINTS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638E20004</v>
          </cell>
          <cell r="B5727" t="str">
            <v/>
          </cell>
          <cell r="C5727" t="str">
            <v>FT</v>
          </cell>
          <cell r="D5727" t="str">
            <v>SPECIAL - 4" WATER MAIN DIP CLASS 52 BOLTLESS RESTRAINED JOINTS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638E20006</v>
          </cell>
          <cell r="B5728" t="str">
            <v/>
          </cell>
          <cell r="C5728" t="str">
            <v>FT</v>
          </cell>
          <cell r="D5728" t="str">
            <v>SPECIAL - 4" WATER MAIN DIP CLASS 52 PUSH ON JOINTS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638E20008</v>
          </cell>
          <cell r="B5729" t="str">
            <v/>
          </cell>
          <cell r="C5729" t="str">
            <v>FT</v>
          </cell>
          <cell r="D5729" t="str">
            <v>SPECIAL - 4" WATER MAIN DIP CLASS 53 MECHANICAL JOINTS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638E20010</v>
          </cell>
          <cell r="B5730" t="str">
            <v/>
          </cell>
          <cell r="C5730" t="str">
            <v>FT</v>
          </cell>
          <cell r="D5730" t="str">
            <v>SPECIAL - 4" WATER MAIN DIP CLASS 53 BALL AND SOCKET JOINTS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638E20012</v>
          </cell>
          <cell r="B5731" t="str">
            <v/>
          </cell>
          <cell r="C5731" t="str">
            <v>FT</v>
          </cell>
          <cell r="D5731" t="str">
            <v>SPECIAL - 4" WATER MAIN DIP CLASS 53 BOLTLESS RESTRAINED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638E20014</v>
          </cell>
          <cell r="B5732" t="str">
            <v/>
          </cell>
          <cell r="C5732" t="str">
            <v>FT</v>
          </cell>
          <cell r="D5732" t="str">
            <v>SPECIAL - 4" WATER MAIN DIP CLASS 53 PUSH ON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638E20016</v>
          </cell>
          <cell r="B5733" t="str">
            <v/>
          </cell>
          <cell r="C5733" t="str">
            <v>FT</v>
          </cell>
          <cell r="D5733" t="str">
            <v>SPECIAL - 4" WATER MAIN DIP CLASS 54 MECHANICAL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638E20018</v>
          </cell>
          <cell r="B5734" t="str">
            <v/>
          </cell>
          <cell r="C5734" t="str">
            <v>FT</v>
          </cell>
          <cell r="D5734" t="str">
            <v>SPECIAL - 4" WATER MAIN DIP CLASS 54 BALL AND SOCKET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638E20020</v>
          </cell>
          <cell r="B5735" t="str">
            <v/>
          </cell>
          <cell r="C5735" t="str">
            <v>FT</v>
          </cell>
          <cell r="D5735" t="str">
            <v>SPECIAL - 4" WATER MAIN DIP CLASS 54 BOLTLESS RESTRAINED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638E20022</v>
          </cell>
          <cell r="B5736" t="str">
            <v/>
          </cell>
          <cell r="C5736" t="str">
            <v>FT</v>
          </cell>
          <cell r="D5736" t="str">
            <v>SPECIAL - 4" WATER MAIN DIP CLASS 54 PUSH ON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638E20024</v>
          </cell>
          <cell r="B5737" t="str">
            <v/>
          </cell>
          <cell r="C5737" t="str">
            <v>FT</v>
          </cell>
          <cell r="D5737" t="str">
            <v>SPECIAL - 4" WATER MAIN DIP CLASS 55 MECHANICAL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638E20026</v>
          </cell>
          <cell r="B5738" t="str">
            <v/>
          </cell>
          <cell r="C5738" t="str">
            <v>FT</v>
          </cell>
          <cell r="D5738" t="str">
            <v>SPECIAL - 4" WATER MAIN DIP CLASS 55 BALL AND SOCKET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638E20028</v>
          </cell>
          <cell r="B5739" t="str">
            <v/>
          </cell>
          <cell r="C5739" t="str">
            <v>FT</v>
          </cell>
          <cell r="D5739" t="str">
            <v>SPECIAL - 4" WATER MAIN DIP CLASS 55 BOLTLESS RESTRAINED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638E20030</v>
          </cell>
          <cell r="B5740" t="str">
            <v/>
          </cell>
          <cell r="C5740" t="str">
            <v>FT</v>
          </cell>
          <cell r="D5740" t="str">
            <v>SPECIAL - 4" WATER MAIN DIP CLASS 55 PUSH ON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638E20032</v>
          </cell>
          <cell r="B5741" t="str">
            <v/>
          </cell>
          <cell r="C5741" t="str">
            <v>FT</v>
          </cell>
          <cell r="D5741" t="str">
            <v>SPECIAL - 4" WATER MAIN DIP CLASS 56 MECHANICAL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638E20034</v>
          </cell>
          <cell r="B5742" t="str">
            <v/>
          </cell>
          <cell r="C5742" t="str">
            <v>FT</v>
          </cell>
          <cell r="D5742" t="str">
            <v>SPECIAL - 4" WATER MAIN DIP CLASS 56 BALL AND SOCKET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638E20036</v>
          </cell>
          <cell r="B5743" t="str">
            <v/>
          </cell>
          <cell r="C5743" t="str">
            <v>FT</v>
          </cell>
          <cell r="D5743" t="str">
            <v>SPECIAL - 4" WATER MAIN DIP CLASS 56 BOLTLESS RESTRAINED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638E20038</v>
          </cell>
          <cell r="B5744" t="str">
            <v/>
          </cell>
          <cell r="C5744" t="str">
            <v>FT</v>
          </cell>
          <cell r="D5744" t="str">
            <v>SPECIAL - 4" WATER MAIN DIP CLASS 56 PUSH ON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638E20040</v>
          </cell>
          <cell r="B5745" t="str">
            <v/>
          </cell>
          <cell r="C5745" t="str">
            <v>FT</v>
          </cell>
          <cell r="D5745" t="str">
            <v>SPECIAL - 6" WATER MAIN DIP CLASS 52 MECHANICAL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638E20042</v>
          </cell>
          <cell r="B5746" t="str">
            <v/>
          </cell>
          <cell r="C5746" t="str">
            <v>FT</v>
          </cell>
          <cell r="D5746" t="str">
            <v>SPECIAL - 6" WATER MAIN DIP CLASS 52 BALL AND SOCKET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638E20044</v>
          </cell>
          <cell r="B5747" t="str">
            <v/>
          </cell>
          <cell r="C5747" t="str">
            <v>FT</v>
          </cell>
          <cell r="D5747" t="str">
            <v>SPECIAL - 6" WATER MAIN DIP CLASS 52 BOLTLESS RESTRAINED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638E20046</v>
          </cell>
          <cell r="B5748" t="str">
            <v/>
          </cell>
          <cell r="C5748" t="str">
            <v>FT</v>
          </cell>
          <cell r="D5748" t="str">
            <v>SPECIAL - 6" WATER MAIN DIP CLASS 52 PUSH ON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638E20048</v>
          </cell>
          <cell r="B5749" t="str">
            <v/>
          </cell>
          <cell r="C5749" t="str">
            <v>FT</v>
          </cell>
          <cell r="D5749" t="str">
            <v>SPECIAL - 6" WATER MAIN DIP CLASS 53 MECHANICAL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638E20050</v>
          </cell>
          <cell r="B5750" t="str">
            <v/>
          </cell>
          <cell r="C5750" t="str">
            <v>FT</v>
          </cell>
          <cell r="D5750" t="str">
            <v>SPECIAL - 6" WATER MAIN DIP CLASS 53 BALL AND SOCKET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638E20052</v>
          </cell>
          <cell r="B5751" t="str">
            <v/>
          </cell>
          <cell r="C5751" t="str">
            <v>FT</v>
          </cell>
          <cell r="D5751" t="str">
            <v>SPECIAL - 6" WATER MAIN DIP CLASS 53 BOLTLESS RESTRAINED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638E20054</v>
          </cell>
          <cell r="B5752" t="str">
            <v/>
          </cell>
          <cell r="C5752" t="str">
            <v>FT</v>
          </cell>
          <cell r="D5752" t="str">
            <v>SPECIAL - 6" WATER MAIN DIP CLASS 53 PUSH ON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638E20056</v>
          </cell>
          <cell r="B5753" t="str">
            <v/>
          </cell>
          <cell r="C5753" t="str">
            <v>FT</v>
          </cell>
          <cell r="D5753" t="str">
            <v>SPECIAL - 6" WATER MAIN DIP CLASS 54 MECHANICAL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638E20058</v>
          </cell>
          <cell r="B5754" t="str">
            <v/>
          </cell>
          <cell r="C5754" t="str">
            <v>FT</v>
          </cell>
          <cell r="D5754" t="str">
            <v>SPECIAL - 6" WATER MAIN DIP CLASS 54 BALL AND SOCKET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638E20060</v>
          </cell>
          <cell r="B5755" t="str">
            <v/>
          </cell>
          <cell r="C5755" t="str">
            <v>FT</v>
          </cell>
          <cell r="D5755" t="str">
            <v>SPECIAL - 6" WATER MAIN DIP CLASS 54 BOLTLESS RESTRAINED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638E20062</v>
          </cell>
          <cell r="B5756" t="str">
            <v/>
          </cell>
          <cell r="C5756" t="str">
            <v>FT</v>
          </cell>
          <cell r="D5756" t="str">
            <v>SPECIAL - 6" WATER MAIN DIP CLASS 54 PUSH ON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638E20064</v>
          </cell>
          <cell r="B5757" t="str">
            <v/>
          </cell>
          <cell r="C5757" t="str">
            <v>FT</v>
          </cell>
          <cell r="D5757" t="str">
            <v>SPECIAL - 6" WATER MAIN DIP CLASS 55 MECHANICAL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638E20066</v>
          </cell>
          <cell r="B5758" t="str">
            <v/>
          </cell>
          <cell r="C5758" t="str">
            <v>FT</v>
          </cell>
          <cell r="D5758" t="str">
            <v>SPECIAL - 6" WATER MAIN DIP CLASS 55 BALL AND SOCKET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638E20068</v>
          </cell>
          <cell r="B5759" t="str">
            <v/>
          </cell>
          <cell r="C5759" t="str">
            <v>FT</v>
          </cell>
          <cell r="D5759" t="str">
            <v>SPECIAL - 6" WATER MAIN DIP CLASS 55 BOLTLESS RESTRAINED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638E20070</v>
          </cell>
          <cell r="B5760" t="str">
            <v/>
          </cell>
          <cell r="C5760" t="str">
            <v>FT</v>
          </cell>
          <cell r="D5760" t="str">
            <v>SPECIAL - 6" WATER MAIN DIP CLASS 55 PUSH ON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638E20072</v>
          </cell>
          <cell r="B5761" t="str">
            <v/>
          </cell>
          <cell r="C5761" t="str">
            <v>FT</v>
          </cell>
          <cell r="D5761" t="str">
            <v>SPECIAL - 6" WATER MAIN DIP CLASS 56 MECHANICAL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638E20074</v>
          </cell>
          <cell r="B5762" t="str">
            <v/>
          </cell>
          <cell r="C5762" t="str">
            <v>FT</v>
          </cell>
          <cell r="D5762" t="str">
            <v>SPECIAL - 6" WATER MAIN DIP CLASS 56 BALL AND SOCKET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638E20076</v>
          </cell>
          <cell r="B5763" t="str">
            <v/>
          </cell>
          <cell r="C5763" t="str">
            <v>FT</v>
          </cell>
          <cell r="D5763" t="str">
            <v>SPECIAL - 6" WATER MAIN DIP CLASS 56 BOLTLESS RESTRAINED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638E20078</v>
          </cell>
          <cell r="B5764" t="str">
            <v/>
          </cell>
          <cell r="C5764" t="str">
            <v>FT</v>
          </cell>
          <cell r="D5764" t="str">
            <v>SPECIAL - 6" WATER MAIN DIP CLASS 56 PUSH ON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638E20080</v>
          </cell>
          <cell r="B5765" t="str">
            <v/>
          </cell>
          <cell r="C5765" t="str">
            <v>FT</v>
          </cell>
          <cell r="D5765" t="str">
            <v>SPECIAL - 8" WATER MAIN DIP CLASS 52 MECHANICAL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638E20082</v>
          </cell>
          <cell r="B5766" t="str">
            <v/>
          </cell>
          <cell r="C5766" t="str">
            <v>FT</v>
          </cell>
          <cell r="D5766" t="str">
            <v>SPECIAL - 8" WATER MAIN DIP CLASS 52 BALL AND SOCKET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638E20084</v>
          </cell>
          <cell r="B5767" t="str">
            <v/>
          </cell>
          <cell r="C5767" t="str">
            <v>FT</v>
          </cell>
          <cell r="D5767" t="str">
            <v>SPECIAL - 8" WATER MAIN DIP CLASS 52 BOLTLESS RESTRAINED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638E20086</v>
          </cell>
          <cell r="B5768" t="str">
            <v/>
          </cell>
          <cell r="C5768" t="str">
            <v>FT</v>
          </cell>
          <cell r="D5768" t="str">
            <v>SPECIAL - 8" WATER MAIN DIP CLASS 52 PUSH ON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638E20088</v>
          </cell>
          <cell r="B5769" t="str">
            <v/>
          </cell>
          <cell r="C5769" t="str">
            <v>FT</v>
          </cell>
          <cell r="D5769" t="str">
            <v>SPECIAL - 8" WATER MAIN DIP CLASS 53 MECHANICAL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638E20090</v>
          </cell>
          <cell r="B5770" t="str">
            <v/>
          </cell>
          <cell r="C5770" t="str">
            <v>FT</v>
          </cell>
          <cell r="D5770" t="str">
            <v>SPECIAL - 8" WATER MAIN DIP CLASS 53 BALL AND SOCKET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638E20092</v>
          </cell>
          <cell r="B5771" t="str">
            <v/>
          </cell>
          <cell r="C5771" t="str">
            <v>FT</v>
          </cell>
          <cell r="D5771" t="str">
            <v>SPECIAL - 8" WATER MAIN DIP CLASS 53 BOLTLESS RESTRAINED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638E20094</v>
          </cell>
          <cell r="B5772" t="str">
            <v/>
          </cell>
          <cell r="C5772" t="str">
            <v>FT</v>
          </cell>
          <cell r="D5772" t="str">
            <v>SPECIAL - 8" WATER MAIN DIP CLASS 53 PUSH ON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638E20096</v>
          </cell>
          <cell r="B5773" t="str">
            <v/>
          </cell>
          <cell r="C5773" t="str">
            <v>FT</v>
          </cell>
          <cell r="D5773" t="str">
            <v>SPECIAL - 8" WATER MAIN DIP CLASS 54 MECHANICAL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638E20098</v>
          </cell>
          <cell r="B5774" t="str">
            <v/>
          </cell>
          <cell r="C5774" t="str">
            <v>FT</v>
          </cell>
          <cell r="D5774" t="str">
            <v>SPECIAL - 8" WATER MAIN DIP CLASS 54 BALL AND SOCKET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638E20100</v>
          </cell>
          <cell r="B5775" t="str">
            <v/>
          </cell>
          <cell r="C5775" t="str">
            <v>FT</v>
          </cell>
          <cell r="D5775" t="str">
            <v>SPECIAL - 8" WATER MAIN DIP CLASS 54 BOLTLESS RESTRAINED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638E20104</v>
          </cell>
          <cell r="B5776" t="str">
            <v/>
          </cell>
          <cell r="C5776" t="str">
            <v>FT</v>
          </cell>
          <cell r="D5776" t="str">
            <v>SPECIAL - 8" WATER MAIN DIP CLASS 54 PUSH ON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638E20106</v>
          </cell>
          <cell r="B5777" t="str">
            <v/>
          </cell>
          <cell r="C5777" t="str">
            <v>FT</v>
          </cell>
          <cell r="D5777" t="str">
            <v>SPECIAL - 8" WATER MAIN DIP CLASS 55 MECHANICAL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638E20110</v>
          </cell>
          <cell r="B5778" t="str">
            <v/>
          </cell>
          <cell r="C5778" t="str">
            <v>FT</v>
          </cell>
          <cell r="D5778" t="str">
            <v>SPECIAL - 8" WATER MAIN DIP CLASS 55 BALL AND SOCKET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638E20112</v>
          </cell>
          <cell r="B5779" t="str">
            <v/>
          </cell>
          <cell r="C5779" t="str">
            <v>FT</v>
          </cell>
          <cell r="D5779" t="str">
            <v>SPECIAL - 8" WATER MAIN DIP CLASS 55 BOLTLESS RESTRAINED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638E20114</v>
          </cell>
          <cell r="B5780" t="str">
            <v/>
          </cell>
          <cell r="C5780" t="str">
            <v>FT</v>
          </cell>
          <cell r="D5780" t="str">
            <v>SPECIAL - 8" WATER MAIN DIP CLASS 55 PUSH ON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638E20116</v>
          </cell>
          <cell r="B5781" t="str">
            <v/>
          </cell>
          <cell r="C5781" t="str">
            <v>FT</v>
          </cell>
          <cell r="D5781" t="str">
            <v>SPECIAL - 8" WATER MAIN DIP CLASS 56 MECHANICAL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638E20118</v>
          </cell>
          <cell r="B5782" t="str">
            <v/>
          </cell>
          <cell r="C5782" t="str">
            <v>FT</v>
          </cell>
          <cell r="D5782" t="str">
            <v>SPECIAL - 8" WATER MAIN DIP CLASS 56 BALL AND SOCKET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638E20120</v>
          </cell>
          <cell r="B5783" t="str">
            <v/>
          </cell>
          <cell r="C5783" t="str">
            <v>FT</v>
          </cell>
          <cell r="D5783" t="str">
            <v>SPECIAL - 8" WATER MAIN DIP CLASS 56 BOLTLESS RESTRAINED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638E20122</v>
          </cell>
          <cell r="B5784" t="str">
            <v/>
          </cell>
          <cell r="C5784" t="str">
            <v>FT</v>
          </cell>
          <cell r="D5784" t="str">
            <v>SPECIAL - 8" WATER MAIN DIP CLASS 56 PUSH ON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638E20124</v>
          </cell>
          <cell r="B5785" t="str">
            <v/>
          </cell>
          <cell r="C5785" t="str">
            <v>FT</v>
          </cell>
          <cell r="D5785" t="str">
            <v>SPECIAL - 10" WATER MAIN DIP CLASS 52 MECHANICAL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638E20126</v>
          </cell>
          <cell r="B5786" t="str">
            <v/>
          </cell>
          <cell r="C5786" t="str">
            <v>FT</v>
          </cell>
          <cell r="D5786" t="str">
            <v>SPECIAL - 10" WATER MAIN DIP CLASS 52 BALL AND SOCKET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638E20128</v>
          </cell>
          <cell r="B5787" t="str">
            <v/>
          </cell>
          <cell r="C5787" t="str">
            <v>FT</v>
          </cell>
          <cell r="D5787" t="str">
            <v>SPECIAL - 10" WATER MAIN DIP CLASS 52 BOLTLESS RESTRAINED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638E20130</v>
          </cell>
          <cell r="B5788" t="str">
            <v/>
          </cell>
          <cell r="C5788" t="str">
            <v>FT</v>
          </cell>
          <cell r="D5788" t="str">
            <v>SPECIAL - 10" WATER MAIN DIP CLASS 52 PUSH ON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638E20132</v>
          </cell>
          <cell r="B5789" t="str">
            <v/>
          </cell>
          <cell r="C5789" t="str">
            <v>FT</v>
          </cell>
          <cell r="D5789" t="str">
            <v>SPECIAL - 10" WATER MAIN DIP CLASS 53 MECHANICAL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638E20134</v>
          </cell>
          <cell r="B5790" t="str">
            <v/>
          </cell>
          <cell r="C5790" t="str">
            <v>FT</v>
          </cell>
          <cell r="D5790" t="str">
            <v>SPECIAL - 10" WATER MAIN DIP CLASS 53 BALL AND SOCKET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638E20136</v>
          </cell>
          <cell r="B5791" t="str">
            <v/>
          </cell>
          <cell r="C5791" t="str">
            <v>FT</v>
          </cell>
          <cell r="D5791" t="str">
            <v>SPECIAL - 10" WATER MAIN DIP CLASS 53 BOLTLESS RESTRAINED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638E20138</v>
          </cell>
          <cell r="B5792" t="str">
            <v/>
          </cell>
          <cell r="C5792" t="str">
            <v>FT</v>
          </cell>
          <cell r="D5792" t="str">
            <v>SPECIAL - 10" WATER MAIN DIP CLASS 53 PUSH ON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638E20140</v>
          </cell>
          <cell r="B5793" t="str">
            <v/>
          </cell>
          <cell r="C5793" t="str">
            <v>FT</v>
          </cell>
          <cell r="D5793" t="str">
            <v>SPECIAL - 10" WATER MAIN DIP CLASS 54 MECHANICAL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638E20142</v>
          </cell>
          <cell r="B5794" t="str">
            <v/>
          </cell>
          <cell r="C5794" t="str">
            <v>FT</v>
          </cell>
          <cell r="D5794" t="str">
            <v>SPECIAL - 10" WATER MAIN DIP CLASS 54 BALL AND SOCKET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638E20144</v>
          </cell>
          <cell r="B5795" t="str">
            <v/>
          </cell>
          <cell r="C5795" t="str">
            <v>FT</v>
          </cell>
          <cell r="D5795" t="str">
            <v>SPECIAL - 10" WATER MAIN DIP CLASS 54 BOLTLESS RESTRAINED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638E20146</v>
          </cell>
          <cell r="B5796" t="str">
            <v/>
          </cell>
          <cell r="C5796" t="str">
            <v>FT</v>
          </cell>
          <cell r="D5796" t="str">
            <v>SPECIAL - 10" WATER MAIN DIP CLASS 54 PUSH ON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638E20148</v>
          </cell>
          <cell r="B5797" t="str">
            <v/>
          </cell>
          <cell r="C5797" t="str">
            <v>FT</v>
          </cell>
          <cell r="D5797" t="str">
            <v>SPECIAL - 10" WATER MAIN DIP CLASS 55 MECHANICAL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638E20152</v>
          </cell>
          <cell r="B5798" t="str">
            <v/>
          </cell>
          <cell r="C5798" t="str">
            <v>FT</v>
          </cell>
          <cell r="D5798" t="str">
            <v>SPECIAL - 10" WATER MAIN DIP CLASS 55 BALL AND SOCKET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638E20154</v>
          </cell>
          <cell r="B5799" t="str">
            <v/>
          </cell>
          <cell r="C5799" t="str">
            <v>FT</v>
          </cell>
          <cell r="D5799" t="str">
            <v>SPECIAL - 10" WATER MAIN DIP CLASS 55 BOLTLESS RESTRAINED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638E20156</v>
          </cell>
          <cell r="B5800" t="str">
            <v/>
          </cell>
          <cell r="C5800" t="str">
            <v>FT</v>
          </cell>
          <cell r="D5800" t="str">
            <v>SPECIAL - 10" WATER MAIN DIP CLASS 55 PUSH ON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638E20158</v>
          </cell>
          <cell r="B5801" t="str">
            <v/>
          </cell>
          <cell r="C5801" t="str">
            <v>FT</v>
          </cell>
          <cell r="D5801" t="str">
            <v>SPECIAL - 10" WATER MAIN DIP CLASS 56 MECHANICAL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638E20162</v>
          </cell>
          <cell r="B5802" t="str">
            <v/>
          </cell>
          <cell r="C5802" t="str">
            <v>FT</v>
          </cell>
          <cell r="D5802" t="str">
            <v>SPECIAL - 10" WATER MAIN DIP CLASS 56 BALL AND SOCKET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638E20164</v>
          </cell>
          <cell r="B5803" t="str">
            <v/>
          </cell>
          <cell r="C5803" t="str">
            <v>FT</v>
          </cell>
          <cell r="D5803" t="str">
            <v>SPECIAL - 10" WATER MAIN DIP CLASS 56 BOLTLESS RESTRAINED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638E20166</v>
          </cell>
          <cell r="B5804" t="str">
            <v/>
          </cell>
          <cell r="C5804" t="str">
            <v>FT</v>
          </cell>
          <cell r="D5804" t="str">
            <v>SPECIAL - 10" WATER MAIN DIP CLASS 56 PUSH ON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638E20168</v>
          </cell>
          <cell r="B5805" t="str">
            <v/>
          </cell>
          <cell r="C5805" t="str">
            <v>FT</v>
          </cell>
          <cell r="D5805" t="str">
            <v>SPECIAL - 12" WATER MAIN DIP CLASS 52 MECHANICAL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638E20170</v>
          </cell>
          <cell r="B5806" t="str">
            <v/>
          </cell>
          <cell r="C5806" t="str">
            <v>FT</v>
          </cell>
          <cell r="D5806" t="str">
            <v>SPECIAL - 12" WATER MAIN DIP CLASS 52 BALL AND SOCKET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638E20172</v>
          </cell>
          <cell r="B5807" t="str">
            <v/>
          </cell>
          <cell r="C5807" t="str">
            <v>FT</v>
          </cell>
          <cell r="D5807" t="str">
            <v>SPECIAL - 12" WATER MAIN DIP CLASS 52 BOLTLESS RESTRAINED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638E20174</v>
          </cell>
          <cell r="B5808" t="str">
            <v/>
          </cell>
          <cell r="C5808" t="str">
            <v>FT</v>
          </cell>
          <cell r="D5808" t="str">
            <v>SPECIAL - 12" WATER MAIN DIP CLASS 52 PUSH ON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638E20176</v>
          </cell>
          <cell r="B5809" t="str">
            <v/>
          </cell>
          <cell r="C5809" t="str">
            <v>FT</v>
          </cell>
          <cell r="D5809" t="str">
            <v>SPECIAL - 12" WATER MAIN DIP CLASS 53 MECHANICAL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638E20178</v>
          </cell>
          <cell r="B5810" t="str">
            <v/>
          </cell>
          <cell r="C5810" t="str">
            <v>FT</v>
          </cell>
          <cell r="D5810" t="str">
            <v>SPECIAL - 12" WATER MAIN DIP CLASS 53 BALL AND SOCKET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638E20180</v>
          </cell>
          <cell r="B5811" t="str">
            <v/>
          </cell>
          <cell r="C5811" t="str">
            <v>FT</v>
          </cell>
          <cell r="D5811" t="str">
            <v>SPECIAL - 12" WATER MAIN DIP CLASS 53 BOLTLESS RESTRAINED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638E20182</v>
          </cell>
          <cell r="B5812" t="str">
            <v/>
          </cell>
          <cell r="C5812" t="str">
            <v>FT</v>
          </cell>
          <cell r="D5812" t="str">
            <v>SPECIAL - 12" WATER MAIN DIP CLASS 53 PUSH ON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638E20184</v>
          </cell>
          <cell r="B5813" t="str">
            <v/>
          </cell>
          <cell r="C5813" t="str">
            <v>FT</v>
          </cell>
          <cell r="D5813" t="str">
            <v>SPECIAL - 12" WATER MAIN DIP CLASS 54 MECHANICAL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638E20186</v>
          </cell>
          <cell r="B5814" t="str">
            <v/>
          </cell>
          <cell r="C5814" t="str">
            <v>FT</v>
          </cell>
          <cell r="D5814" t="str">
            <v>SPECIAL - 12" WATER MAIN DIP CLASS 54 BALL AND SOCKET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638E20188</v>
          </cell>
          <cell r="B5815" t="str">
            <v/>
          </cell>
          <cell r="C5815" t="str">
            <v>FT</v>
          </cell>
          <cell r="D5815" t="str">
            <v>SPECIAL - 12" WATER MAIN DIP CLASS 54 BOLTLESS RESTRAINED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638E20190</v>
          </cell>
          <cell r="B5816" t="str">
            <v/>
          </cell>
          <cell r="C5816" t="str">
            <v>FT</v>
          </cell>
          <cell r="D5816" t="str">
            <v>SPECIAL - 12" WATER MAIN DIP CLASS 54 PUSH ON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638E20192</v>
          </cell>
          <cell r="B5817" t="str">
            <v/>
          </cell>
          <cell r="C5817" t="str">
            <v>FT</v>
          </cell>
          <cell r="D5817" t="str">
            <v>SPECIAL - 12" WATER MAIN DIP CLASS 55 MECHANICAL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638E20194</v>
          </cell>
          <cell r="B5818" t="str">
            <v/>
          </cell>
          <cell r="C5818" t="str">
            <v>FT</v>
          </cell>
          <cell r="D5818" t="str">
            <v>SPECIAL - 12" WATER MAIN DIP CLASS 55 BALL AND SOCKET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638E20196</v>
          </cell>
          <cell r="B5819" t="str">
            <v/>
          </cell>
          <cell r="C5819" t="str">
            <v>FT</v>
          </cell>
          <cell r="D5819" t="str">
            <v>SPECIAL - 12" WATER MAIN DIP CLASS 55 BOLTLESS RESTRAINED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638E20198</v>
          </cell>
          <cell r="B5820" t="str">
            <v/>
          </cell>
          <cell r="C5820" t="str">
            <v>FT</v>
          </cell>
          <cell r="D5820" t="str">
            <v>SPECIAL - 12" WATER MAIN DIP CLASS 55 PUSH ON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638E20200</v>
          </cell>
          <cell r="B5821" t="str">
            <v/>
          </cell>
          <cell r="C5821" t="str">
            <v>FT</v>
          </cell>
          <cell r="D5821" t="str">
            <v>SPECIAL - 12" WATER MAIN DIP CLASS 56 MECHANICAL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638E20202</v>
          </cell>
          <cell r="B5822" t="str">
            <v/>
          </cell>
          <cell r="C5822" t="str">
            <v>FT</v>
          </cell>
          <cell r="D5822" t="str">
            <v>SPECIAL - 12" WATER MAIN DIP CLASS 56 BALL AND SOCKET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638E20204</v>
          </cell>
          <cell r="B5823" t="str">
            <v/>
          </cell>
          <cell r="C5823" t="str">
            <v>FT</v>
          </cell>
          <cell r="D5823" t="str">
            <v>SPECIAL - 12" WATER MAIN DIP CLASS 56 BOLTLESS RESTRAINED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638E20206</v>
          </cell>
          <cell r="B5824" t="str">
            <v/>
          </cell>
          <cell r="C5824" t="str">
            <v>FT</v>
          </cell>
          <cell r="D5824" t="str">
            <v>SPECIAL - 12" WATER MAIN DIP CLASS 56 PUSH ON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638E20208</v>
          </cell>
          <cell r="B5825" t="str">
            <v/>
          </cell>
          <cell r="C5825" t="str">
            <v>FT</v>
          </cell>
          <cell r="D5825" t="str">
            <v>SPECIAL - 16" WATER MAIN DIP CLASS 52 MECHANICAL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638E20210</v>
          </cell>
          <cell r="B5826" t="str">
            <v/>
          </cell>
          <cell r="C5826" t="str">
            <v>FT</v>
          </cell>
          <cell r="D5826" t="str">
            <v>SPECIAL - 16" WATER MAIN DIP CLASS 52 BALL AND SOCKET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638E20212</v>
          </cell>
          <cell r="B5827" t="str">
            <v/>
          </cell>
          <cell r="C5827" t="str">
            <v>FT</v>
          </cell>
          <cell r="D5827" t="str">
            <v>SPECIAL - 16" WATER MAIN DIP CLASS 52 BOLTLESS RESTRAINED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638E20214</v>
          </cell>
          <cell r="B5828" t="str">
            <v/>
          </cell>
          <cell r="C5828" t="str">
            <v>FT</v>
          </cell>
          <cell r="D5828" t="str">
            <v>SPECIAL - 16" WATER MAIN DIP CLASS 52 PUSH ON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638E20216</v>
          </cell>
          <cell r="B5829" t="str">
            <v/>
          </cell>
          <cell r="C5829" t="str">
            <v>FT</v>
          </cell>
          <cell r="D5829" t="str">
            <v>SPECIAL - 16" WATER MAIN DIP CLASS 53 MECHANICAL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638E20218</v>
          </cell>
          <cell r="B5830" t="str">
            <v/>
          </cell>
          <cell r="C5830" t="str">
            <v>FT</v>
          </cell>
          <cell r="D5830" t="str">
            <v>SPECIAL - 16" WATER MAIN DIP CLASS 53 BALL AND SOCKET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638E20220</v>
          </cell>
          <cell r="B5831" t="str">
            <v/>
          </cell>
          <cell r="C5831" t="str">
            <v>FT</v>
          </cell>
          <cell r="D5831" t="str">
            <v>SPECIAL - 16" WATER MAIN DIP CLASS 53 BOLTLESS RESTRAINED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638E20222</v>
          </cell>
          <cell r="B5832" t="str">
            <v/>
          </cell>
          <cell r="C5832" t="str">
            <v>FT</v>
          </cell>
          <cell r="D5832" t="str">
            <v>SPECIAL - 16" WATER MAIN DIP CLASS 53 PUSH ON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638E20224</v>
          </cell>
          <cell r="B5833" t="str">
            <v/>
          </cell>
          <cell r="C5833" t="str">
            <v>FT</v>
          </cell>
          <cell r="D5833" t="str">
            <v>SPECIAL - 16" WATER MAIN DIP CLASS 54 MECHANICAL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638E20226</v>
          </cell>
          <cell r="B5834" t="str">
            <v/>
          </cell>
          <cell r="C5834" t="str">
            <v>FT</v>
          </cell>
          <cell r="D5834" t="str">
            <v>SPECIAL - 16" WATER MAIN DIP CLASS 54 BALL AND SOCKET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638E20228</v>
          </cell>
          <cell r="B5835" t="str">
            <v/>
          </cell>
          <cell r="C5835" t="str">
            <v>FT</v>
          </cell>
          <cell r="D5835" t="str">
            <v>SPECIAL - 16" WATER MAIN DIP CLASS 54 BOLTLESS RESTRAINED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638E20230</v>
          </cell>
          <cell r="B5836" t="str">
            <v/>
          </cell>
          <cell r="C5836" t="str">
            <v>FT</v>
          </cell>
          <cell r="D5836" t="str">
            <v>SPECIAL - 16" WATER MAIN DIP CLASS 54 PUSH ON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638E20232</v>
          </cell>
          <cell r="B5837" t="str">
            <v/>
          </cell>
          <cell r="C5837" t="str">
            <v>FT</v>
          </cell>
          <cell r="D5837" t="str">
            <v>SPECIAL - 16" WATER MAIN DIP CLASS 55 MECHANICAL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638E20234</v>
          </cell>
          <cell r="B5838" t="str">
            <v/>
          </cell>
          <cell r="C5838" t="str">
            <v>FT</v>
          </cell>
          <cell r="D5838" t="str">
            <v>SPECIAL - 16" WATER MAIN DIP CLASS 55 BALL AND SOCKET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638E20236</v>
          </cell>
          <cell r="B5839" t="str">
            <v/>
          </cell>
          <cell r="C5839" t="str">
            <v>FT</v>
          </cell>
          <cell r="D5839" t="str">
            <v>SPECIAL - 16" WATER MAIN DIP CLASS 55 BOLTLESS RESTRAINED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638E20238</v>
          </cell>
          <cell r="B5840" t="str">
            <v/>
          </cell>
          <cell r="C5840" t="str">
            <v>FT</v>
          </cell>
          <cell r="D5840" t="str">
            <v>SPECIAL - 16" WATER MAIN DIP CLASS 55 PUSH ON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638E20240</v>
          </cell>
          <cell r="B5841" t="str">
            <v/>
          </cell>
          <cell r="C5841" t="str">
            <v>FT</v>
          </cell>
          <cell r="D5841" t="str">
            <v>SPECIAL - 16" WATER MAIN DIP CLASS 56 MECHANICAL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638E20242</v>
          </cell>
          <cell r="B5842" t="str">
            <v/>
          </cell>
          <cell r="C5842" t="str">
            <v>FT</v>
          </cell>
          <cell r="D5842" t="str">
            <v>SPECIAL - 16" WATER MAIN DIP CLASS 56 BALL AND SOCKET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638E20244</v>
          </cell>
          <cell r="B5843" t="str">
            <v/>
          </cell>
          <cell r="C5843" t="str">
            <v>FT</v>
          </cell>
          <cell r="D5843" t="str">
            <v>SPECIAL - 16" WATER MAIN DIP CLASS 56 BOLTLESS RESTRAINED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638E20246</v>
          </cell>
          <cell r="B5844" t="str">
            <v/>
          </cell>
          <cell r="C5844" t="str">
            <v>FT</v>
          </cell>
          <cell r="D5844" t="str">
            <v>SPECIAL - 16" WATER MAIN DIP CLASS 56 PUSH ON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638E20248</v>
          </cell>
          <cell r="B5845" t="str">
            <v/>
          </cell>
          <cell r="C5845" t="str">
            <v>FT</v>
          </cell>
          <cell r="D5845" t="str">
            <v>SPECIAL - 20" WATER MAIN DIP CLASS 52 MECHANICAL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638E20250</v>
          </cell>
          <cell r="B5846" t="str">
            <v/>
          </cell>
          <cell r="C5846" t="str">
            <v>FT</v>
          </cell>
          <cell r="D5846" t="str">
            <v>SPECIAL - 20" WATER MAIN DIP CLASS 52 BALL AND SOCKET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638E20252</v>
          </cell>
          <cell r="B5847" t="str">
            <v/>
          </cell>
          <cell r="C5847" t="str">
            <v>FT</v>
          </cell>
          <cell r="D5847" t="str">
            <v>SPECIAL - 20" WATER MAIN DIP CLASS 52 BOLTLESS RESTRAINED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638E20254</v>
          </cell>
          <cell r="B5848" t="str">
            <v/>
          </cell>
          <cell r="C5848" t="str">
            <v>FT</v>
          </cell>
          <cell r="D5848" t="str">
            <v>SPECIAL - 20" WATER MAIN DIP CLASS 52 PUSH ON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638E20256</v>
          </cell>
          <cell r="B5849" t="str">
            <v/>
          </cell>
          <cell r="C5849" t="str">
            <v>FT</v>
          </cell>
          <cell r="D5849" t="str">
            <v>SPECIAL - 20" WATER MAIN DIP CLASS 53 MECHANICAL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638E20258</v>
          </cell>
          <cell r="B5850" t="str">
            <v/>
          </cell>
          <cell r="C5850" t="str">
            <v>FT</v>
          </cell>
          <cell r="D5850" t="str">
            <v>SPECIAL - 20" WATER MAIN DIP CLASS 53 BALL AND SOCKET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638E20260</v>
          </cell>
          <cell r="B5851" t="str">
            <v/>
          </cell>
          <cell r="C5851" t="str">
            <v>FT</v>
          </cell>
          <cell r="D5851" t="str">
            <v>SPECIAL - 20" WATER MAIN DIP CLASS 53 BOLTLESS RESTRAINED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638E20262</v>
          </cell>
          <cell r="B5852" t="str">
            <v/>
          </cell>
          <cell r="C5852" t="str">
            <v>FT</v>
          </cell>
          <cell r="D5852" t="str">
            <v>SPECIAL - 20" WATER MAIN DIP CLASS 53 PUSH ON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638E20264</v>
          </cell>
          <cell r="B5853" t="str">
            <v/>
          </cell>
          <cell r="C5853" t="str">
            <v>FT</v>
          </cell>
          <cell r="D5853" t="str">
            <v>SPECIAL - 20" WATER MAIN DIP CLASS 54 MECHANICAL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638E20266</v>
          </cell>
          <cell r="B5854" t="str">
            <v/>
          </cell>
          <cell r="C5854" t="str">
            <v>FT</v>
          </cell>
          <cell r="D5854" t="str">
            <v>SPECIAL - 20" WATER MAIN DIP CLASS 54 BALL AND SOCKET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638E20268</v>
          </cell>
          <cell r="B5855" t="str">
            <v/>
          </cell>
          <cell r="C5855" t="str">
            <v>FT</v>
          </cell>
          <cell r="D5855" t="str">
            <v>SPECIAL - 20" WATER MAIN DIP CLASS 54 BOLTLESS RESTRAINED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638E20270</v>
          </cell>
          <cell r="B5856" t="str">
            <v/>
          </cell>
          <cell r="C5856" t="str">
            <v>FT</v>
          </cell>
          <cell r="D5856" t="str">
            <v>SPECIAL - 20" WATER MAIN DIP CLASS 54 PUSH ON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638E20272</v>
          </cell>
          <cell r="B5857" t="str">
            <v/>
          </cell>
          <cell r="C5857" t="str">
            <v>FT</v>
          </cell>
          <cell r="D5857" t="str">
            <v>SPECIAL - 20" WATER MAIN DIP CLASS 55 MECHANICAL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638E20274</v>
          </cell>
          <cell r="B5858" t="str">
            <v/>
          </cell>
          <cell r="C5858" t="str">
            <v>FT</v>
          </cell>
          <cell r="D5858" t="str">
            <v>SPECIAL - 20" WATER MAIN DIP CLASS 55 BALL AND SOCKET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638E20276</v>
          </cell>
          <cell r="B5859" t="str">
            <v/>
          </cell>
          <cell r="C5859" t="str">
            <v>FT</v>
          </cell>
          <cell r="D5859" t="str">
            <v>SPECIAL - 20" WATER MAIN DIP CLASS 55 BOLTLESS RESTRAINED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638E20278</v>
          </cell>
          <cell r="B5860" t="str">
            <v/>
          </cell>
          <cell r="C5860" t="str">
            <v>FT</v>
          </cell>
          <cell r="D5860" t="str">
            <v>SPECIAL - 20" WATER MAIN DIP CLASS 55 PUSH ON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638E20280</v>
          </cell>
          <cell r="B5861" t="str">
            <v/>
          </cell>
          <cell r="C5861" t="str">
            <v>FT</v>
          </cell>
          <cell r="D5861" t="str">
            <v>SPECIAL - 20" WATER MAIN DIP CLASS 56 MECHANICAL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638E20282</v>
          </cell>
          <cell r="B5862" t="str">
            <v/>
          </cell>
          <cell r="C5862" t="str">
            <v>FT</v>
          </cell>
          <cell r="D5862" t="str">
            <v>SPECIAL - 20" WATER MAIN DIP CLASS 56 BALL AND SOCKET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638E20284</v>
          </cell>
          <cell r="B5863" t="str">
            <v/>
          </cell>
          <cell r="C5863" t="str">
            <v>FT</v>
          </cell>
          <cell r="D5863" t="str">
            <v>SPECIAL - 20" WATER MAIN DIP CLASS 56 BOLTLESS RESTRAINED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638E20286</v>
          </cell>
          <cell r="B5864" t="str">
            <v/>
          </cell>
          <cell r="C5864" t="str">
            <v>FT</v>
          </cell>
          <cell r="D5864" t="str">
            <v>SPECIAL - 20" WATER MAIN DIP CLASS 56 PUSH ON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638E20288</v>
          </cell>
          <cell r="B5865" t="str">
            <v/>
          </cell>
          <cell r="C5865" t="str">
            <v>FT</v>
          </cell>
          <cell r="D5865" t="str">
            <v>SPECIAL - 24" WATER MAIN DIP CLASS 52 MECHANICAL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638E20290</v>
          </cell>
          <cell r="B5866" t="str">
            <v/>
          </cell>
          <cell r="C5866" t="str">
            <v>FT</v>
          </cell>
          <cell r="D5866" t="str">
            <v>SPECIAL - 24" WATER MAIN DIP CLASS 52 BALL AND SOCKET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638E20292</v>
          </cell>
          <cell r="B5867" t="str">
            <v/>
          </cell>
          <cell r="C5867" t="str">
            <v>FT</v>
          </cell>
          <cell r="D5867" t="str">
            <v>SPECIAL - 24" WATER MAIN DIP CLASS 52 BOLTLESS RESTRAINED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638E20294</v>
          </cell>
          <cell r="B5868" t="str">
            <v/>
          </cell>
          <cell r="C5868" t="str">
            <v>FT</v>
          </cell>
          <cell r="D5868" t="str">
            <v>SPECIAL - 24" WATER MAIN DIP CLASS 52 PUSH ON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638E20296</v>
          </cell>
          <cell r="B5869" t="str">
            <v/>
          </cell>
          <cell r="C5869" t="str">
            <v>FT</v>
          </cell>
          <cell r="D5869" t="str">
            <v>SPECIAL - 24" WATER MAIN DIP CLASS 53 MECHANICAL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638E20298</v>
          </cell>
          <cell r="B5870" t="str">
            <v/>
          </cell>
          <cell r="C5870" t="str">
            <v>FT</v>
          </cell>
          <cell r="D5870" t="str">
            <v>SPECIAL - 24" WATER MAIN DIP CLASS 53 BALL AND SOCKET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638E20300</v>
          </cell>
          <cell r="B5871" t="str">
            <v/>
          </cell>
          <cell r="C5871" t="str">
            <v>FT</v>
          </cell>
          <cell r="D5871" t="str">
            <v>SPECIAL - 24" WATER MAIN DIP CLASS 53 BOLTLESS RESTRAINED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638E20302</v>
          </cell>
          <cell r="B5872" t="str">
            <v/>
          </cell>
          <cell r="C5872" t="str">
            <v>FT</v>
          </cell>
          <cell r="D5872" t="str">
            <v>SPECIAL - 24" WATER MAIN DIP CLASS 53 PUSH ON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638E20304</v>
          </cell>
          <cell r="B5873" t="str">
            <v/>
          </cell>
          <cell r="C5873" t="str">
            <v>FT</v>
          </cell>
          <cell r="D5873" t="str">
            <v>SPECIAL - 24" WATER MAIN DIP CLASS 54 MECHANICAL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638E20308</v>
          </cell>
          <cell r="B5874" t="str">
            <v/>
          </cell>
          <cell r="C5874" t="str">
            <v>FT</v>
          </cell>
          <cell r="D5874" t="str">
            <v>SPECIAL - 24" WATER MAIN DIP CLASS 54 BALL AND SOCKET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638E20312</v>
          </cell>
          <cell r="B5875" t="str">
            <v/>
          </cell>
          <cell r="C5875" t="str">
            <v>FT</v>
          </cell>
          <cell r="D5875" t="str">
            <v>SPECIAL - 24" WATER MAIN DIP CLASS 54 BOLTLESS RESTRAINED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638E20314</v>
          </cell>
          <cell r="B5876" t="str">
            <v/>
          </cell>
          <cell r="C5876" t="str">
            <v>FT</v>
          </cell>
          <cell r="D5876" t="str">
            <v>SPECIAL - 24" WATER MAIN DIP CLASS 54 PUSH ON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638E20316</v>
          </cell>
          <cell r="B5877" t="str">
            <v/>
          </cell>
          <cell r="C5877" t="str">
            <v>FT</v>
          </cell>
          <cell r="D5877" t="str">
            <v>SPECIAL - 24" WATER MAIN DIP CLASS 55 MECHANICAL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638E20318</v>
          </cell>
          <cell r="B5878" t="str">
            <v/>
          </cell>
          <cell r="C5878" t="str">
            <v>FT</v>
          </cell>
          <cell r="D5878" t="str">
            <v>SPECIAL - 24" WATER MAIN DIP CLASS 55 BALL AND SOCKET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638E20320</v>
          </cell>
          <cell r="B5879" t="str">
            <v/>
          </cell>
          <cell r="C5879" t="str">
            <v>FT</v>
          </cell>
          <cell r="D5879" t="str">
            <v>SPECIAL - 24" WATER MAIN DIP CLASS 55 BOLTLESS RESTRAINED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638E20322</v>
          </cell>
          <cell r="B5880" t="str">
            <v/>
          </cell>
          <cell r="C5880" t="str">
            <v>FT</v>
          </cell>
          <cell r="D5880" t="str">
            <v>SPECIAL - 24" WATER MAIN DIP CLASS 55 PUSH ON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638E20324</v>
          </cell>
          <cell r="B5881" t="str">
            <v/>
          </cell>
          <cell r="C5881" t="str">
            <v>FT</v>
          </cell>
          <cell r="D5881" t="str">
            <v>SPECIAL - 24" WATER MAIN DIP CLASS 56 MECHANICAL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638E20326</v>
          </cell>
          <cell r="B5882" t="str">
            <v/>
          </cell>
          <cell r="C5882" t="str">
            <v>FT</v>
          </cell>
          <cell r="D5882" t="str">
            <v>SPECIAL - 24" WATER MAIN DIP CLASS 56 BALL AND SOCKET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638E20328</v>
          </cell>
          <cell r="B5883" t="str">
            <v/>
          </cell>
          <cell r="C5883" t="str">
            <v>FT</v>
          </cell>
          <cell r="D5883" t="str">
            <v>SPECIAL - 24" WATER MAIN DIP CLASS 56 BOLTLESS RESTRAINED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638E20330</v>
          </cell>
          <cell r="B5884" t="str">
            <v/>
          </cell>
          <cell r="C5884" t="str">
            <v>FT</v>
          </cell>
          <cell r="D5884" t="str">
            <v>SPECIAL - 24" WATER MAIN DIP CLASS 56 PUSH ON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638E20332</v>
          </cell>
          <cell r="B5885" t="str">
            <v/>
          </cell>
          <cell r="C5885" t="str">
            <v>FT</v>
          </cell>
          <cell r="D5885" t="str">
            <v>SPECIAL - 30" WATER MAIN DIP CLASS 52 MECHANICAL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638E20334</v>
          </cell>
          <cell r="B5886" t="str">
            <v/>
          </cell>
          <cell r="C5886" t="str">
            <v>FT</v>
          </cell>
          <cell r="D5886" t="str">
            <v>SPECIAL - 30" WATER MAIN DIP CLASS 52 BALL AND SOCKET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638E20336</v>
          </cell>
          <cell r="B5887" t="str">
            <v/>
          </cell>
          <cell r="C5887" t="str">
            <v>FT</v>
          </cell>
          <cell r="D5887" t="str">
            <v>SPECIAL - 30" WATER MAIN DIP CLASS 52 BOLTLESS RESTRAINED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638E20338</v>
          </cell>
          <cell r="B5888" t="str">
            <v/>
          </cell>
          <cell r="C5888" t="str">
            <v>FT</v>
          </cell>
          <cell r="D5888" t="str">
            <v>SPECIAL - 30" WATER MAIN DIP CLASS 52 PUSH ON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638E20340</v>
          </cell>
          <cell r="B5889" t="str">
            <v/>
          </cell>
          <cell r="C5889" t="str">
            <v>FT</v>
          </cell>
          <cell r="D5889" t="str">
            <v>SPECIAL - 30" WATER MAIN DIP CLASS 53 MECHANICAL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638E20342</v>
          </cell>
          <cell r="B5890" t="str">
            <v/>
          </cell>
          <cell r="C5890" t="str">
            <v>FT</v>
          </cell>
          <cell r="D5890" t="str">
            <v>SPECIAL - 30" WATER MAIN DIP CLASS 53 BALL AND SOCKET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638E20344</v>
          </cell>
          <cell r="B5891" t="str">
            <v/>
          </cell>
          <cell r="C5891" t="str">
            <v>FT</v>
          </cell>
          <cell r="D5891" t="str">
            <v>SPECIAL - 30" WATER MAIN DIP CLASS 53 BOLTLESS RESTRAINED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638E20346</v>
          </cell>
          <cell r="B5892" t="str">
            <v/>
          </cell>
          <cell r="C5892" t="str">
            <v>FT</v>
          </cell>
          <cell r="D5892" t="str">
            <v>SPECIAL - 30" WATER MAIN DIP CLASS 53 PUSH ON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638E20348</v>
          </cell>
          <cell r="B5893" t="str">
            <v/>
          </cell>
          <cell r="C5893" t="str">
            <v>FT</v>
          </cell>
          <cell r="D5893" t="str">
            <v>SPECIAL - 30" WATER MAIN DIP CLASS 54 MECHANICAL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638E20350</v>
          </cell>
          <cell r="B5894" t="str">
            <v/>
          </cell>
          <cell r="C5894" t="str">
            <v>FT</v>
          </cell>
          <cell r="D5894" t="str">
            <v>SPECIAL - 30" WATER MAIN DIP CLASS 54 BALL AND SOCKET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638E20352</v>
          </cell>
          <cell r="B5895" t="str">
            <v/>
          </cell>
          <cell r="C5895" t="str">
            <v>FT</v>
          </cell>
          <cell r="D5895" t="str">
            <v>SPECIAL - 30" WATER MAIN DIP CLASS 54 BOLTLESS RESTRAINED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638E20354</v>
          </cell>
          <cell r="B5896" t="str">
            <v/>
          </cell>
          <cell r="C5896" t="str">
            <v>FT</v>
          </cell>
          <cell r="D5896" t="str">
            <v>SPECIAL - 30" WATER MAIN DIP CLASS 54 PUSH ON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638E20356</v>
          </cell>
          <cell r="B5897" t="str">
            <v/>
          </cell>
          <cell r="C5897" t="str">
            <v>FT</v>
          </cell>
          <cell r="D5897" t="str">
            <v>SPECIAL - 30" WATER MAIN DIP CLASS 55 MECHANICAL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638E20358</v>
          </cell>
          <cell r="B5898" t="str">
            <v/>
          </cell>
          <cell r="C5898" t="str">
            <v>FT</v>
          </cell>
          <cell r="D5898" t="str">
            <v>SPECIAL - 30" WATER MAIN DIP CLASS 55 BALL AND SOCKET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638E20360</v>
          </cell>
          <cell r="B5899" t="str">
            <v/>
          </cell>
          <cell r="C5899" t="str">
            <v>FT</v>
          </cell>
          <cell r="D5899" t="str">
            <v>SPECIAL - 30" WATER MAIN DIP CLASS 55 BOLTLESS RESTRAINED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638E20362</v>
          </cell>
          <cell r="B5900" t="str">
            <v/>
          </cell>
          <cell r="C5900" t="str">
            <v>FT</v>
          </cell>
          <cell r="D5900" t="str">
            <v>SPECIAL - 30" WATER MAIN DIP CLASS 55 PUSH ON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638E20364</v>
          </cell>
          <cell r="B5901" t="str">
            <v/>
          </cell>
          <cell r="C5901" t="str">
            <v>FT</v>
          </cell>
          <cell r="D5901" t="str">
            <v>SPECIAL - 30" WATER MAIN DIP CLASS 56 MECHANICAL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638E20366</v>
          </cell>
          <cell r="B5902" t="str">
            <v/>
          </cell>
          <cell r="C5902" t="str">
            <v>FT</v>
          </cell>
          <cell r="D5902" t="str">
            <v>SPECIAL - 30" WATER MAIN DIP CLASS 56 BALL AND SOCKET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638E20368</v>
          </cell>
          <cell r="B5903" t="str">
            <v/>
          </cell>
          <cell r="C5903" t="str">
            <v>FT</v>
          </cell>
          <cell r="D5903" t="str">
            <v>SPECIAL - 30" WATER MAIN DIP CLASS 56 BOLTLESS RESTRAINED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638E20370</v>
          </cell>
          <cell r="B5904" t="str">
            <v/>
          </cell>
          <cell r="C5904" t="str">
            <v>FT</v>
          </cell>
          <cell r="D5904" t="str">
            <v>SPECIAL - 30" WATER MAIN DIP CLASS 56 PUSH ON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638E20372</v>
          </cell>
          <cell r="B5905" t="str">
            <v/>
          </cell>
          <cell r="C5905" t="str">
            <v>FT</v>
          </cell>
          <cell r="D5905" t="str">
            <v>SPECIAL - 36" WATER MAIN DIP CLASS 52 MECHANICAL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638E20374</v>
          </cell>
          <cell r="B5906" t="str">
            <v/>
          </cell>
          <cell r="C5906" t="str">
            <v>FT</v>
          </cell>
          <cell r="D5906" t="str">
            <v>SPECIAL - 36" WATER MAIN DIP CLASS 52 BALL AND SOCKET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638E20376</v>
          </cell>
          <cell r="B5907" t="str">
            <v/>
          </cell>
          <cell r="C5907" t="str">
            <v>FT</v>
          </cell>
          <cell r="D5907" t="str">
            <v>SPECIAL - 36" WATER MAIN DIP CLASS 52 BOLTLESS RESTRAINED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638E20378</v>
          </cell>
          <cell r="B5908" t="str">
            <v/>
          </cell>
          <cell r="C5908" t="str">
            <v>FT</v>
          </cell>
          <cell r="D5908" t="str">
            <v>SPECIAL - 36" WATER MAIN DIP CLASS 52 PUSH ON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638E20380</v>
          </cell>
          <cell r="B5909" t="str">
            <v/>
          </cell>
          <cell r="C5909" t="str">
            <v>FT</v>
          </cell>
          <cell r="D5909" t="str">
            <v>SPECIAL - 36" WATER MAIN DIP CLASS 53 MECHANICAL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638E20382</v>
          </cell>
          <cell r="B5910" t="str">
            <v/>
          </cell>
          <cell r="C5910" t="str">
            <v>FT</v>
          </cell>
          <cell r="D5910" t="str">
            <v>SPECIAL - 36" WATER MAIN DIP CLASS 53 BALL AND SOCKET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638E20384</v>
          </cell>
          <cell r="B5911" t="str">
            <v/>
          </cell>
          <cell r="C5911" t="str">
            <v>FT</v>
          </cell>
          <cell r="D5911" t="str">
            <v>SPECIAL - 36" WATER MAIN DIP CLASS 53 BOLTLESS RESTRAINED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638E20386</v>
          </cell>
          <cell r="B5912" t="str">
            <v/>
          </cell>
          <cell r="C5912" t="str">
            <v>FT</v>
          </cell>
          <cell r="D5912" t="str">
            <v>SPECIAL - 36" WATER MAIN DIP CLASS 53 PUSH ON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638E20388</v>
          </cell>
          <cell r="B5913" t="str">
            <v/>
          </cell>
          <cell r="C5913" t="str">
            <v>FT</v>
          </cell>
          <cell r="D5913" t="str">
            <v>SPECIAL - 36" WATER MAIN DIP CLASS 54 MECHANICAL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638E20390</v>
          </cell>
          <cell r="B5914" t="str">
            <v/>
          </cell>
          <cell r="C5914" t="str">
            <v>FT</v>
          </cell>
          <cell r="D5914" t="str">
            <v>SPECIAL - 36" WATER MAIN DIP CLASS 54 BALL AND SOCKET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638E20392</v>
          </cell>
          <cell r="B5915" t="str">
            <v/>
          </cell>
          <cell r="C5915" t="str">
            <v>FT</v>
          </cell>
          <cell r="D5915" t="str">
            <v>SPECIAL - 36" WATER MAIN DIP CLASS 54 BOLTLESS RESTRAINED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638E20394</v>
          </cell>
          <cell r="B5916" t="str">
            <v/>
          </cell>
          <cell r="C5916" t="str">
            <v>FT</v>
          </cell>
          <cell r="D5916" t="str">
            <v>SPECIAL - 36" WATER MAIN DIP CLASS 54 PUSH ON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638E20396</v>
          </cell>
          <cell r="B5917" t="str">
            <v/>
          </cell>
          <cell r="C5917" t="str">
            <v>FT</v>
          </cell>
          <cell r="D5917" t="str">
            <v>SPECIAL - 36" WATER MAIN DIP CLASS 55 MECHANICAL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638E20398</v>
          </cell>
          <cell r="B5918" t="str">
            <v/>
          </cell>
          <cell r="C5918" t="str">
            <v>FT</v>
          </cell>
          <cell r="D5918" t="str">
            <v>SPECIAL - 36" WATER MAIN DIP CLASS 55 BALL AND SOCKET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638E20400</v>
          </cell>
          <cell r="B5919" t="str">
            <v/>
          </cell>
          <cell r="C5919" t="str">
            <v>FT</v>
          </cell>
          <cell r="D5919" t="str">
            <v>SPECIAL - 36" WATER MAIN DIP CLASS 55 BOLTLESS RESTRAINED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638E20404</v>
          </cell>
          <cell r="B5920" t="str">
            <v/>
          </cell>
          <cell r="C5920" t="str">
            <v>FT</v>
          </cell>
          <cell r="D5920" t="str">
            <v>SPECIAL - 36" WATER MAIN DIP CLASS 55 PUSH ON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638E20406</v>
          </cell>
          <cell r="B5921" t="str">
            <v/>
          </cell>
          <cell r="C5921" t="str">
            <v>FT</v>
          </cell>
          <cell r="D5921" t="str">
            <v>SPECIAL - 36" WATER MAIN DIP CLASS 56 MECHANICAL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638E20408</v>
          </cell>
          <cell r="B5922" t="str">
            <v/>
          </cell>
          <cell r="C5922" t="str">
            <v>FT</v>
          </cell>
          <cell r="D5922" t="str">
            <v>SPECIAL - 36" WATER MAIN DIP CLASS 56 BALL AND SOCKET JOINTS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638E20410</v>
          </cell>
          <cell r="B5923" t="str">
            <v/>
          </cell>
          <cell r="C5923" t="str">
            <v>FT</v>
          </cell>
          <cell r="D5923" t="str">
            <v>SPECIAL - 36" WATER MAIN DIP CLASS 56 BOLTLESS RESTRAINED JOINTS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638E20412</v>
          </cell>
          <cell r="B5924" t="str">
            <v/>
          </cell>
          <cell r="C5924" t="str">
            <v>FT</v>
          </cell>
          <cell r="D5924" t="str">
            <v>SPECIAL - 36" WATER MAIN DIP CLASS 56 PUSH ON JOINTS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638E20414</v>
          </cell>
          <cell r="B5925" t="str">
            <v/>
          </cell>
          <cell r="C5925" t="str">
            <v>FT</v>
          </cell>
          <cell r="D5925" t="str">
            <v>SPECIAL - 2" WATER MAIN POLYVINYL CHLORIDE PIPE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638E20416</v>
          </cell>
          <cell r="B5926" t="str">
            <v/>
          </cell>
          <cell r="C5926" t="str">
            <v>FT</v>
          </cell>
          <cell r="D5926" t="str">
            <v>SPECIAL - 4" WATER MAIN POLYVINYL CHLORIDE PIPE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638E20418</v>
          </cell>
          <cell r="B5927" t="str">
            <v/>
          </cell>
          <cell r="C5927" t="str">
            <v>FT</v>
          </cell>
          <cell r="D5927" t="str">
            <v>SPECIAL - 6" WATER MAIN POLYVINYL CHLORIDE PIPE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638E20420</v>
          </cell>
          <cell r="B5928" t="str">
            <v/>
          </cell>
          <cell r="C5928" t="str">
            <v>FT</v>
          </cell>
          <cell r="D5928" t="str">
            <v>SPECIAL - 8" WATER MAIN POLYVINYL CHLORIDE PIPE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638E20422</v>
          </cell>
          <cell r="B5929" t="str">
            <v/>
          </cell>
          <cell r="C5929" t="str">
            <v>FT</v>
          </cell>
          <cell r="D5929" t="str">
            <v>SPECIAL - 10" WATER MAIN POLYVINYL CHLORIDE PIPE AND FITTINGS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638E20424</v>
          </cell>
          <cell r="B5930" t="str">
            <v/>
          </cell>
          <cell r="C5930" t="str">
            <v>FT</v>
          </cell>
          <cell r="D5930" t="str">
            <v>SPECIAL - 12" WATER MAIN POLYVINYL CHLORIDE PIPE AND FITTINGS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638E20426</v>
          </cell>
          <cell r="B5931" t="str">
            <v/>
          </cell>
          <cell r="C5931" t="str">
            <v>FT</v>
          </cell>
          <cell r="D5931" t="str">
            <v>SPECIAL - 16" WATER MAIN POLYVINYL CHLORIDE PIPE AND FITTINGS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638E20428</v>
          </cell>
          <cell r="B5932" t="str">
            <v/>
          </cell>
          <cell r="C5932" t="str">
            <v>FT</v>
          </cell>
          <cell r="D5932" t="str">
            <v>SPECIAL - 6" GALVANIZED STEEL PIPE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638E20430</v>
          </cell>
          <cell r="B5933" t="str">
            <v/>
          </cell>
          <cell r="C5933" t="str">
            <v>FT</v>
          </cell>
          <cell r="D5933" t="str">
            <v>SPECIAL - 8" GALVANIZED STEEL PIPE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638E20432</v>
          </cell>
          <cell r="B5934" t="str">
            <v/>
          </cell>
          <cell r="C5934" t="str">
            <v>FT</v>
          </cell>
          <cell r="D5934" t="str">
            <v>SPECIAL - 12" GALVANIZED STEEL PIPE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638E20434</v>
          </cell>
          <cell r="B5935" t="str">
            <v/>
          </cell>
          <cell r="C5935" t="str">
            <v>FT</v>
          </cell>
          <cell r="D5935" t="str">
            <v>SPECIAL - 16" GALVANIZED STEEL PIPE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638E20436</v>
          </cell>
          <cell r="B5936" t="str">
            <v/>
          </cell>
          <cell r="C5936" t="str">
            <v>FT</v>
          </cell>
          <cell r="D5936" t="str">
            <v>SPECIAL - 24" GALVANIZED STEEL PIPE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638E20438</v>
          </cell>
          <cell r="B5937" t="str">
            <v/>
          </cell>
          <cell r="C5937" t="str">
            <v>FT</v>
          </cell>
          <cell r="D5937" t="str">
            <v>SPECIAL - 10" STEEL PIPE ENCASEMENT, BORED OR JACKED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638E20442</v>
          </cell>
          <cell r="B5938" t="str">
            <v/>
          </cell>
          <cell r="C5938" t="str">
            <v>FT</v>
          </cell>
          <cell r="D5938" t="str">
            <v>SPECIAL - 10" STEEL PIPE ENCASEMENT, OPEN CUT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638E20444</v>
          </cell>
          <cell r="B5939" t="str">
            <v/>
          </cell>
          <cell r="C5939" t="str">
            <v>FT</v>
          </cell>
          <cell r="D5939" t="str">
            <v>SPECIAL - 12" STEEL PIPE ENCASEMENT, BORED OR JACKED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638E20446</v>
          </cell>
          <cell r="B5940" t="str">
            <v/>
          </cell>
          <cell r="C5940" t="str">
            <v>FT</v>
          </cell>
          <cell r="D5940" t="str">
            <v>SPECIAL - 12" STEEL PIPE ENCASEMENT, OPEN CUT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638E20448</v>
          </cell>
          <cell r="B5941" t="str">
            <v/>
          </cell>
          <cell r="C5941" t="str">
            <v>FT</v>
          </cell>
          <cell r="D5941" t="str">
            <v>SPECIAL - 14" STEEL PIPE ENCASEMENT, BORED OR JACKED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638E20450</v>
          </cell>
          <cell r="B5942" t="str">
            <v/>
          </cell>
          <cell r="C5942" t="str">
            <v>FT</v>
          </cell>
          <cell r="D5942" t="str">
            <v>SPECIAL - 14" STEEL PIPE ENCASEMENT, OPEN CUT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638E20452</v>
          </cell>
          <cell r="B5943" t="str">
            <v/>
          </cell>
          <cell r="C5943" t="str">
            <v>FT</v>
          </cell>
          <cell r="D5943" t="str">
            <v>SPECIAL - 16" STEEL PIPE ENCASEMENT, BORED OR JACKED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638E20454</v>
          </cell>
          <cell r="B5944" t="str">
            <v/>
          </cell>
          <cell r="C5944" t="str">
            <v>FT</v>
          </cell>
          <cell r="D5944" t="str">
            <v>SPECIAL - 16" STEEL PIPE ENCASEMENT, OPEN CUT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638E20456</v>
          </cell>
          <cell r="B5945" t="str">
            <v/>
          </cell>
          <cell r="C5945" t="str">
            <v>FT</v>
          </cell>
          <cell r="D5945" t="str">
            <v>SPECIAL - 18" STEEL PIPE ENCASEMENT, BORED OR JACKED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638E20458</v>
          </cell>
          <cell r="B5946" t="str">
            <v/>
          </cell>
          <cell r="C5946" t="str">
            <v>FT</v>
          </cell>
          <cell r="D5946" t="str">
            <v>SPECIAL - 18" STEEL PIPE ENCASEMENT, OPEN CUT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638E20460</v>
          </cell>
          <cell r="B5947" t="str">
            <v/>
          </cell>
          <cell r="C5947" t="str">
            <v>FT</v>
          </cell>
          <cell r="D5947" t="str">
            <v>SPECIAL - 20" STEEL PIPE ENCASEMENT, BORED OR JACKED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638E20462</v>
          </cell>
          <cell r="B5948" t="str">
            <v/>
          </cell>
          <cell r="C5948" t="str">
            <v>FT</v>
          </cell>
          <cell r="D5948" t="str">
            <v>SPECIAL - 20" STEEL PIPE ENCASEMENT, OPEN CUT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638E20464</v>
          </cell>
          <cell r="B5949" t="str">
            <v/>
          </cell>
          <cell r="C5949" t="str">
            <v>FT</v>
          </cell>
          <cell r="D5949" t="str">
            <v>SPECIAL - 24" STEEL PIPE ENCASEMENT, BORED OR JACKED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638E20466</v>
          </cell>
          <cell r="B5950" t="str">
            <v/>
          </cell>
          <cell r="C5950" t="str">
            <v>FT</v>
          </cell>
          <cell r="D5950" t="str">
            <v>SPECIAL - 24" STEEL PIPE ENCASEMENT, OPEN CUT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638E20468</v>
          </cell>
          <cell r="B5951" t="str">
            <v/>
          </cell>
          <cell r="C5951" t="str">
            <v>FT</v>
          </cell>
          <cell r="D5951" t="str">
            <v>SPECIAL - 30" STEEL PIPE ENCASEMENT, BORED OR JACKED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638E20470</v>
          </cell>
          <cell r="B5952" t="str">
            <v/>
          </cell>
          <cell r="C5952" t="str">
            <v>FT</v>
          </cell>
          <cell r="D5952" t="str">
            <v>SPECIAL - 30" STEEL PIPE ENCASEMENT, OPEN CUT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638E20472</v>
          </cell>
          <cell r="B5953" t="str">
            <v/>
          </cell>
          <cell r="C5953" t="str">
            <v>FT</v>
          </cell>
          <cell r="D5953" t="str">
            <v>SPECIAL - 36" STEEL PIPE ENCASEMENT, BORED OR JACKED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638E20474</v>
          </cell>
          <cell r="B5954" t="str">
            <v/>
          </cell>
          <cell r="C5954" t="str">
            <v>FT</v>
          </cell>
          <cell r="D5954" t="str">
            <v>SPECIAL - 36" STEEL PIPE ENCASEMENT, OPEN CUT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638E20476</v>
          </cell>
          <cell r="B5955" t="str">
            <v/>
          </cell>
          <cell r="C5955" t="str">
            <v>FT</v>
          </cell>
          <cell r="D5955" t="str">
            <v>SPECIAL - 42" STEEL PIPE ENCASEMENT, BORED OR JACKED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638E20478</v>
          </cell>
          <cell r="B5956" t="str">
            <v/>
          </cell>
          <cell r="C5956" t="str">
            <v>FT</v>
          </cell>
          <cell r="D5956" t="str">
            <v>SPECIAL - 42" STEEL PIPE ENCASEMENT, OPEN CUT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638E20480</v>
          </cell>
          <cell r="B5957" t="str">
            <v/>
          </cell>
          <cell r="C5957" t="str">
            <v>FT</v>
          </cell>
          <cell r="D5957" t="str">
            <v>SPECIAL - 48" STEEL PIPE ENCASEMENT, BORED OR JACKED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638E20482</v>
          </cell>
          <cell r="B5958" t="str">
            <v/>
          </cell>
          <cell r="C5958" t="str">
            <v>FT</v>
          </cell>
          <cell r="D5958" t="str">
            <v>SPECIAL - 48" STEEL PIPE ENCASEMENT, OPEN CUT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638E20484</v>
          </cell>
          <cell r="B5959" t="str">
            <v/>
          </cell>
          <cell r="C5959" t="str">
            <v>FT</v>
          </cell>
          <cell r="D5959" t="str">
            <v>SPECIAL - 56" STEEL PIPE ENCASEMENT, BORED OR JACKED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638E20486</v>
          </cell>
          <cell r="B5960" t="str">
            <v/>
          </cell>
          <cell r="C5960" t="str">
            <v>FT</v>
          </cell>
          <cell r="D5960" t="str">
            <v>SPECIAL - 56" STEEL PIPE ENCASEMENT, OPEN CUT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638E20488</v>
          </cell>
          <cell r="B5961" t="str">
            <v/>
          </cell>
          <cell r="C5961" t="str">
            <v>FT</v>
          </cell>
          <cell r="D5961" t="str">
            <v>SPECIAL - 72" STEEL PIPE ENCASEMENT, BORED OR JACKED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638E20490</v>
          </cell>
          <cell r="B5962" t="str">
            <v/>
          </cell>
          <cell r="C5962" t="str">
            <v>FT</v>
          </cell>
          <cell r="D5962" t="str">
            <v>SPECIAL - 72" STEEL PIPE ENCASEMENT, OPEN CUT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638E20492</v>
          </cell>
          <cell r="B5963" t="str">
            <v/>
          </cell>
          <cell r="C5963" t="str">
            <v>FT</v>
          </cell>
          <cell r="D5963" t="str">
            <v>SPECIAL - 78" STEEL PIPE ENCASEMENT, BORED OR JACKED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638E20494</v>
          </cell>
          <cell r="B5964" t="str">
            <v/>
          </cell>
          <cell r="C5964" t="str">
            <v>FT</v>
          </cell>
          <cell r="D5964" t="str">
            <v>SPECIAL - 78" STEEL PIPE ENCASEMENT, OPEN CUT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638E20496</v>
          </cell>
          <cell r="B5965" t="str">
            <v/>
          </cell>
          <cell r="C5965" t="str">
            <v>FT</v>
          </cell>
          <cell r="D5965" t="str">
            <v>SPECIAL - TEMPORARY BY PASS COMPLETE WITH JOINTS AND FITTINGS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638E20498</v>
          </cell>
          <cell r="B5966" t="str">
            <v/>
          </cell>
          <cell r="C5966" t="str">
            <v>EACH</v>
          </cell>
          <cell r="D5966" t="str">
            <v>SPECIAL - VALVE BOX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638E20500</v>
          </cell>
          <cell r="B5967" t="str">
            <v/>
          </cell>
          <cell r="C5967" t="str">
            <v>EACH</v>
          </cell>
          <cell r="D5967" t="str">
            <v>SPECIAL - VALVE BOX ADJUSTED TO GRADE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638E20502</v>
          </cell>
          <cell r="B5968" t="str">
            <v/>
          </cell>
          <cell r="C5968" t="str">
            <v>EACH</v>
          </cell>
          <cell r="D5968" t="str">
            <v>SPECIAL - VALVE BOX REBUILT TO GRADE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638E20504</v>
          </cell>
          <cell r="B5969" t="str">
            <v/>
          </cell>
          <cell r="C5969" t="str">
            <v>EACH</v>
          </cell>
          <cell r="D5969" t="str">
            <v>SPECIAL - 2" GATE VALVE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638E20506</v>
          </cell>
          <cell r="B5970" t="str">
            <v/>
          </cell>
          <cell r="C5970" t="str">
            <v>EACH</v>
          </cell>
          <cell r="D5970" t="str">
            <v>SPECIAL - 2" GATE VALVE WITH VALVE BOX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638E20508</v>
          </cell>
          <cell r="B5971" t="str">
            <v/>
          </cell>
          <cell r="C5971" t="str">
            <v>EACH</v>
          </cell>
          <cell r="D5971" t="str">
            <v>SPECIAL - 2" INSERTING VALVE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638E20510</v>
          </cell>
          <cell r="B5972" t="str">
            <v/>
          </cell>
          <cell r="C5972" t="str">
            <v>EACH</v>
          </cell>
          <cell r="D5972" t="str">
            <v>SPECIAL - 2" INSERTING VALVE WITH VALVE BOX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638E20512</v>
          </cell>
          <cell r="B5973" t="str">
            <v/>
          </cell>
          <cell r="C5973" t="str">
            <v>EACH</v>
          </cell>
          <cell r="D5973" t="str">
            <v>SPECIAL - 2" BUTTERFLY VALVE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638E20514</v>
          </cell>
          <cell r="B5974" t="str">
            <v/>
          </cell>
          <cell r="C5974" t="str">
            <v>EACH</v>
          </cell>
          <cell r="D5974" t="str">
            <v>SPECIAL - 2" BUTTERFLY VALVE WITH VALVE BOX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638E20516</v>
          </cell>
          <cell r="B5975" t="str">
            <v/>
          </cell>
          <cell r="C5975" t="str">
            <v>EACH</v>
          </cell>
          <cell r="D5975" t="str">
            <v>SPECIAL - 2" CUTTING IN SLEEVE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638E20518</v>
          </cell>
          <cell r="B5976" t="str">
            <v/>
          </cell>
          <cell r="C5976" t="str">
            <v>EACH</v>
          </cell>
          <cell r="D5976" t="str">
            <v>SPECIAL - 2" CUTTING IN SLEEVE, VALVE WITH VALVE BOX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638E20520</v>
          </cell>
          <cell r="B5977" t="str">
            <v/>
          </cell>
          <cell r="C5977" t="str">
            <v>EACH</v>
          </cell>
          <cell r="D5977" t="str">
            <v>SPECIAL - 4" GATE VALVE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638E20522</v>
          </cell>
          <cell r="B5978" t="str">
            <v/>
          </cell>
          <cell r="C5978" t="str">
            <v>EACH</v>
          </cell>
          <cell r="D5978" t="str">
            <v>SPECIAL - 4" GATE VALVE WITH VALVE BOX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638E20524</v>
          </cell>
          <cell r="B5979" t="str">
            <v/>
          </cell>
          <cell r="C5979" t="str">
            <v>EACH</v>
          </cell>
          <cell r="D5979" t="str">
            <v>SPECIAL - 4" INSERTING VALVE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638E20526</v>
          </cell>
          <cell r="B5980" t="str">
            <v/>
          </cell>
          <cell r="C5980" t="str">
            <v>EACH</v>
          </cell>
          <cell r="D5980" t="str">
            <v>SPECIAL - 4" INSERTING VALVE WITH VALVE BOX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638E20528</v>
          </cell>
          <cell r="B5981" t="str">
            <v/>
          </cell>
          <cell r="C5981" t="str">
            <v>EACH</v>
          </cell>
          <cell r="D5981" t="str">
            <v>SPECIAL - 4" BUTTERFLY VALVE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638E20530</v>
          </cell>
          <cell r="B5982" t="str">
            <v/>
          </cell>
          <cell r="C5982" t="str">
            <v>EACH</v>
          </cell>
          <cell r="D5982" t="str">
            <v>SPECIAL - 4" BUTTERFLY VALVE WITH VALVE BOX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638E20532</v>
          </cell>
          <cell r="B5983" t="str">
            <v/>
          </cell>
          <cell r="C5983" t="str">
            <v>EACH</v>
          </cell>
          <cell r="D5983" t="str">
            <v>SPECIAL - 4" CUTTING IN SLEEVE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638E20534</v>
          </cell>
          <cell r="B5984" t="str">
            <v/>
          </cell>
          <cell r="C5984" t="str">
            <v>EACH</v>
          </cell>
          <cell r="D5984" t="str">
            <v>SPECIAL - 4" CUTTING IN SLEEVE, VALVE WITH VALVE BOX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638E20536</v>
          </cell>
          <cell r="B5985" t="str">
            <v/>
          </cell>
          <cell r="C5985" t="str">
            <v>EACH</v>
          </cell>
          <cell r="D5985" t="str">
            <v>SPECIAL - 6" GATE VALVE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638E20538</v>
          </cell>
          <cell r="B5986" t="str">
            <v/>
          </cell>
          <cell r="C5986" t="str">
            <v>EACH</v>
          </cell>
          <cell r="D5986" t="str">
            <v>SPECIAL - 6" GATE VALVE WITH VALVE BOX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638E20540</v>
          </cell>
          <cell r="B5987" t="str">
            <v/>
          </cell>
          <cell r="C5987" t="str">
            <v>EACH</v>
          </cell>
          <cell r="D5987" t="str">
            <v>SPECIAL - 6" INSERTING VALVE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638E20542</v>
          </cell>
          <cell r="B5988" t="str">
            <v/>
          </cell>
          <cell r="C5988" t="str">
            <v>EACH</v>
          </cell>
          <cell r="D5988" t="str">
            <v>SPECIAL - 6" INSERTING VALVE WITH VALVE BOX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638E20544</v>
          </cell>
          <cell r="B5989" t="str">
            <v/>
          </cell>
          <cell r="C5989" t="str">
            <v>EACH</v>
          </cell>
          <cell r="D5989" t="str">
            <v>SPECIAL - 6" BUTTERFLY VALVE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638E20546</v>
          </cell>
          <cell r="B5990" t="str">
            <v/>
          </cell>
          <cell r="C5990" t="str">
            <v>EACH</v>
          </cell>
          <cell r="D5990" t="str">
            <v>SPECIAL - 6" BUTTERFLY VALVE WITH VALVE BOX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638E20548</v>
          </cell>
          <cell r="B5991" t="str">
            <v/>
          </cell>
          <cell r="C5991" t="str">
            <v>EACH</v>
          </cell>
          <cell r="D5991" t="str">
            <v>SPECIAL - 6" CUTTING IN SLEEVE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638E20550</v>
          </cell>
          <cell r="B5992" t="str">
            <v/>
          </cell>
          <cell r="C5992" t="str">
            <v>EACH</v>
          </cell>
          <cell r="D5992" t="str">
            <v>SPECIAL - 6" CUTTING IN SLEEVE, VALVE WITH VALVE BOX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638E20552</v>
          </cell>
          <cell r="B5993" t="str">
            <v/>
          </cell>
          <cell r="C5993" t="str">
            <v>EACH</v>
          </cell>
          <cell r="D5993" t="str">
            <v>SPECIAL - 8" GATE VALVE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638E20554</v>
          </cell>
          <cell r="B5994" t="str">
            <v/>
          </cell>
          <cell r="C5994" t="str">
            <v>EACH</v>
          </cell>
          <cell r="D5994" t="str">
            <v>SPECIAL - 8" GATE VALVE WITH VALVE BOX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638E20556</v>
          </cell>
          <cell r="B5995" t="str">
            <v/>
          </cell>
          <cell r="C5995" t="str">
            <v>EACH</v>
          </cell>
          <cell r="D5995" t="str">
            <v>SPECIAL - 8" INSERTING VALVE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638E20558</v>
          </cell>
          <cell r="B5996" t="str">
            <v/>
          </cell>
          <cell r="C5996" t="str">
            <v>EACH</v>
          </cell>
          <cell r="D5996" t="str">
            <v>SPECIAL - 8" INSERTING VALVE WITH VALVE BOX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638E20560</v>
          </cell>
          <cell r="B5997" t="str">
            <v/>
          </cell>
          <cell r="C5997" t="str">
            <v>EACH</v>
          </cell>
          <cell r="D5997" t="str">
            <v>SPECIAL - 8" BUTTERFLY VALVE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638E20562</v>
          </cell>
          <cell r="B5998" t="str">
            <v/>
          </cell>
          <cell r="C5998" t="str">
            <v>EACH</v>
          </cell>
          <cell r="D5998" t="str">
            <v>SPECIAL - 8" BUTTERFLY VALVE WITH VALVE BOX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638E20564</v>
          </cell>
          <cell r="B5999" t="str">
            <v/>
          </cell>
          <cell r="C5999" t="str">
            <v>EACH</v>
          </cell>
          <cell r="D5999" t="str">
            <v>SPECIAL - 8" CUTTING IN SLEEVE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638E20566</v>
          </cell>
          <cell r="B6000" t="str">
            <v/>
          </cell>
          <cell r="C6000" t="str">
            <v>EACH</v>
          </cell>
          <cell r="D6000" t="str">
            <v>SPECIAL - 8" CUTTING IN SLEEVE, VALVE WITH VALVE BOX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638E20568</v>
          </cell>
          <cell r="B6001" t="str">
            <v/>
          </cell>
          <cell r="C6001" t="str">
            <v>EACH</v>
          </cell>
          <cell r="D6001" t="str">
            <v>SPECIAL - 10" GATE VALVE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638E20570</v>
          </cell>
          <cell r="B6002" t="str">
            <v/>
          </cell>
          <cell r="C6002" t="str">
            <v>EACH</v>
          </cell>
          <cell r="D6002" t="str">
            <v>SPECIAL - 10" GATE VALVE WITH VALVE BOX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638E20572</v>
          </cell>
          <cell r="B6003" t="str">
            <v/>
          </cell>
          <cell r="C6003" t="str">
            <v>EACH</v>
          </cell>
          <cell r="D6003" t="str">
            <v>SPECIAL - 10" INSERTING VALVE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638E20574</v>
          </cell>
          <cell r="B6004" t="str">
            <v/>
          </cell>
          <cell r="C6004" t="str">
            <v>EACH</v>
          </cell>
          <cell r="D6004" t="str">
            <v>SPECIAL - 10" INSERTING VALVE WITH VALVE BOX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638E20576</v>
          </cell>
          <cell r="B6005" t="str">
            <v/>
          </cell>
          <cell r="C6005" t="str">
            <v>EACH</v>
          </cell>
          <cell r="D6005" t="str">
            <v>SPECIAL - 10" BUTTERFLY VALVE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638E20578</v>
          </cell>
          <cell r="B6006" t="str">
            <v/>
          </cell>
          <cell r="C6006" t="str">
            <v>EACH</v>
          </cell>
          <cell r="D6006" t="str">
            <v>SPECIAL - 10" BUTTERFLY VALVE WITH VALVE BOX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638E20580</v>
          </cell>
          <cell r="B6007" t="str">
            <v/>
          </cell>
          <cell r="C6007" t="str">
            <v>EACH</v>
          </cell>
          <cell r="D6007" t="str">
            <v>SPECIAL - 10" CUTTING IN SLEEVE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638E20582</v>
          </cell>
          <cell r="B6008" t="str">
            <v/>
          </cell>
          <cell r="C6008" t="str">
            <v>EACH</v>
          </cell>
          <cell r="D6008" t="str">
            <v>SPECIAL - 10" CUTTING IN SLEEVE, VALVE WITH VALVE BOX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638E20584</v>
          </cell>
          <cell r="B6009" t="str">
            <v/>
          </cell>
          <cell r="C6009" t="str">
            <v>EACH</v>
          </cell>
          <cell r="D6009" t="str">
            <v>SPECIAL - 12" GATE VALVE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638E20586</v>
          </cell>
          <cell r="B6010" t="str">
            <v/>
          </cell>
          <cell r="C6010" t="str">
            <v>EACH</v>
          </cell>
          <cell r="D6010" t="str">
            <v>SPECIAL - 12" GATE VALVE WITH VALVE BOX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638E20588</v>
          </cell>
          <cell r="B6011" t="str">
            <v/>
          </cell>
          <cell r="C6011" t="str">
            <v>EACH</v>
          </cell>
          <cell r="D6011" t="str">
            <v>SPECIAL - 12" INSERTING VALVE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638E20590</v>
          </cell>
          <cell r="B6012" t="str">
            <v/>
          </cell>
          <cell r="C6012" t="str">
            <v>EACH</v>
          </cell>
          <cell r="D6012" t="str">
            <v>SPECIAL - 12" INSERTING VALVE WITH VALVE BOX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638E20592</v>
          </cell>
          <cell r="B6013" t="str">
            <v/>
          </cell>
          <cell r="C6013" t="str">
            <v>EACH</v>
          </cell>
          <cell r="D6013" t="str">
            <v>SPECIAL - 12" BUTTERFLY VALVE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638E20594</v>
          </cell>
          <cell r="B6014" t="str">
            <v/>
          </cell>
          <cell r="C6014" t="str">
            <v>EACH</v>
          </cell>
          <cell r="D6014" t="str">
            <v>SPECIAL - 12" BUTTERFLY VALVE WITH VALVE BOX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638E20596</v>
          </cell>
          <cell r="B6015" t="str">
            <v/>
          </cell>
          <cell r="C6015" t="str">
            <v>EACH</v>
          </cell>
          <cell r="D6015" t="str">
            <v>SPECIAL - 12" CUTTING IN SLEEVE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638E20598</v>
          </cell>
          <cell r="B6016" t="str">
            <v/>
          </cell>
          <cell r="C6016" t="str">
            <v>EACH</v>
          </cell>
          <cell r="D6016" t="str">
            <v>SPECIAL - 12" CUTTING IN SLEEVE, VALVE WITH VALVE BOX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638E20602</v>
          </cell>
          <cell r="B6017" t="str">
            <v/>
          </cell>
          <cell r="C6017" t="str">
            <v>EACH</v>
          </cell>
          <cell r="D6017" t="str">
            <v>SPECIAL - 14" GATE VALVE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638E20604</v>
          </cell>
          <cell r="B6018" t="str">
            <v/>
          </cell>
          <cell r="C6018" t="str">
            <v>EACH</v>
          </cell>
          <cell r="D6018" t="str">
            <v>SPECIAL - 14" GATE VALVE WITH VALVE BOX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638E20608</v>
          </cell>
          <cell r="B6019" t="str">
            <v/>
          </cell>
          <cell r="C6019" t="str">
            <v>EACH</v>
          </cell>
          <cell r="D6019" t="str">
            <v>SPECIAL - 14" INSERTING VALVE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638E20610</v>
          </cell>
          <cell r="B6020" t="str">
            <v/>
          </cell>
          <cell r="C6020" t="str">
            <v>EACH</v>
          </cell>
          <cell r="D6020" t="str">
            <v>SPECIAL - 14" INSERTING VALVE WITH VALVE BOX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638E20612</v>
          </cell>
          <cell r="B6021" t="str">
            <v/>
          </cell>
          <cell r="C6021" t="str">
            <v>EACH</v>
          </cell>
          <cell r="D6021" t="str">
            <v>SPECIAL - 14" BUTTERFLY VALVE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638E20614</v>
          </cell>
          <cell r="B6022" t="str">
            <v/>
          </cell>
          <cell r="C6022" t="str">
            <v>EACH</v>
          </cell>
          <cell r="D6022" t="str">
            <v>SPECIAL - 14" BUTTERFLY VALVE WITH VALVE BOX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638E20616</v>
          </cell>
          <cell r="B6023" t="str">
            <v/>
          </cell>
          <cell r="C6023" t="str">
            <v>EACH</v>
          </cell>
          <cell r="D6023" t="str">
            <v>SPECIAL - 14" CUTTING IN SLEEVE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638E20618</v>
          </cell>
          <cell r="B6024" t="str">
            <v/>
          </cell>
          <cell r="C6024" t="str">
            <v>EACH</v>
          </cell>
          <cell r="D6024" t="str">
            <v>SPECIAL - 14" CUTTING IN SLEEVE, VALVE WITH VALVE BOX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638E20620</v>
          </cell>
          <cell r="B6025" t="str">
            <v/>
          </cell>
          <cell r="C6025" t="str">
            <v>EACH</v>
          </cell>
          <cell r="D6025" t="str">
            <v>SPECIAL - 16" GATE VALVE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638E20622</v>
          </cell>
          <cell r="B6026" t="str">
            <v/>
          </cell>
          <cell r="C6026" t="str">
            <v>EACH</v>
          </cell>
          <cell r="D6026" t="str">
            <v>SPECIAL - 16" GATE VALVE WITH VALVE BOX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638E20624</v>
          </cell>
          <cell r="B6027" t="str">
            <v/>
          </cell>
          <cell r="C6027" t="str">
            <v>EACH</v>
          </cell>
          <cell r="D6027" t="str">
            <v>SPECIAL - 16" INSERTING VALVE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638E20626</v>
          </cell>
          <cell r="B6028" t="str">
            <v/>
          </cell>
          <cell r="C6028" t="str">
            <v>EACH</v>
          </cell>
          <cell r="D6028" t="str">
            <v>SPECIAL - 16" INSERTING VALVE WITH VALVE BOX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638E20628</v>
          </cell>
          <cell r="B6029" t="str">
            <v/>
          </cell>
          <cell r="C6029" t="str">
            <v>EACH</v>
          </cell>
          <cell r="D6029" t="str">
            <v>SPECIAL - 16" BUTTERFLY VALVE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638E20630</v>
          </cell>
          <cell r="B6030" t="str">
            <v/>
          </cell>
          <cell r="C6030" t="str">
            <v>EACH</v>
          </cell>
          <cell r="D6030" t="str">
            <v>SPECIAL - 16" BUTTERFLY VALVE WITH VALVE BOX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638E20632</v>
          </cell>
          <cell r="B6031" t="str">
            <v/>
          </cell>
          <cell r="C6031" t="str">
            <v>EACH</v>
          </cell>
          <cell r="D6031" t="str">
            <v>SPECIAL - 16" CUTTING IN SLEEVE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638E20634</v>
          </cell>
          <cell r="B6032" t="str">
            <v/>
          </cell>
          <cell r="C6032" t="str">
            <v>EACH</v>
          </cell>
          <cell r="D6032" t="str">
            <v>SPECIAL - 16" CUTTING IN SLEEVE, VALVE WITH VALVE BOX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638E20636</v>
          </cell>
          <cell r="B6033" t="str">
            <v/>
          </cell>
          <cell r="C6033" t="str">
            <v>EACH</v>
          </cell>
          <cell r="D6033" t="str">
            <v>SPECIAL - 18" GATE VALVE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638E20638</v>
          </cell>
          <cell r="B6034" t="str">
            <v/>
          </cell>
          <cell r="C6034" t="str">
            <v>EACH</v>
          </cell>
          <cell r="D6034" t="str">
            <v>SPECIAL - 18" GATE VALVE WITH VALVE BOX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638E20642</v>
          </cell>
          <cell r="B6035" t="str">
            <v/>
          </cell>
          <cell r="C6035" t="str">
            <v>EACH</v>
          </cell>
          <cell r="D6035" t="str">
            <v>SPECIAL - 18" INSERTING VALVE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638E20644</v>
          </cell>
          <cell r="B6036" t="str">
            <v/>
          </cell>
          <cell r="C6036" t="str">
            <v>EACH</v>
          </cell>
          <cell r="D6036" t="str">
            <v>SPECIAL - 18" INSERTING VALVE WITH VALVE BOX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638E20646</v>
          </cell>
          <cell r="B6037" t="str">
            <v/>
          </cell>
          <cell r="C6037" t="str">
            <v>EACH</v>
          </cell>
          <cell r="D6037" t="str">
            <v>SPECIAL - 18" BUTTERFLY VALVE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638E20648</v>
          </cell>
          <cell r="B6038" t="str">
            <v/>
          </cell>
          <cell r="C6038" t="str">
            <v>EACH</v>
          </cell>
          <cell r="D6038" t="str">
            <v>SPECIAL - 18" BUTTERFLY VALVE WITH VALVE BOX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638E20652</v>
          </cell>
          <cell r="B6039" t="str">
            <v/>
          </cell>
          <cell r="C6039" t="str">
            <v>EACH</v>
          </cell>
          <cell r="D6039" t="str">
            <v>SPECIAL - 18" CUTTING IN SLEEVE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638E20654</v>
          </cell>
          <cell r="B6040" t="str">
            <v/>
          </cell>
          <cell r="C6040" t="str">
            <v>EACH</v>
          </cell>
          <cell r="D6040" t="str">
            <v>SPECIAL - 18" CUTTING IN SLEEVE, VALVE WITH VALVE BOX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638E20656</v>
          </cell>
          <cell r="B6041" t="str">
            <v/>
          </cell>
          <cell r="C6041" t="str">
            <v>EACH</v>
          </cell>
          <cell r="D6041" t="str">
            <v>SPECIAL - 20" GATE VALVE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638E20658</v>
          </cell>
          <cell r="B6042" t="str">
            <v/>
          </cell>
          <cell r="C6042" t="str">
            <v>EACH</v>
          </cell>
          <cell r="D6042" t="str">
            <v>SPECIAL - 20" GATE VALVE WITH VALVE BOX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638E20660</v>
          </cell>
          <cell r="B6043" t="str">
            <v/>
          </cell>
          <cell r="C6043" t="str">
            <v>EACH</v>
          </cell>
          <cell r="D6043" t="str">
            <v>SPECIAL - 20" INSERTING VALVE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638E20662</v>
          </cell>
          <cell r="B6044" t="str">
            <v/>
          </cell>
          <cell r="C6044" t="str">
            <v>EACH</v>
          </cell>
          <cell r="D6044" t="str">
            <v>SPECIAL - 20" INSERTING VALVE WITH VALVE BOX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638E20664</v>
          </cell>
          <cell r="B6045" t="str">
            <v/>
          </cell>
          <cell r="C6045" t="str">
            <v>EACH</v>
          </cell>
          <cell r="D6045" t="str">
            <v>SPECIAL - 20" BUTTERFLY VALVE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638E20666</v>
          </cell>
          <cell r="B6046" t="str">
            <v/>
          </cell>
          <cell r="C6046" t="str">
            <v>EACH</v>
          </cell>
          <cell r="D6046" t="str">
            <v>SPECIAL - 20" BUTTERFLY VALVE WITH VALVE BOX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638E20668</v>
          </cell>
          <cell r="B6047" t="str">
            <v/>
          </cell>
          <cell r="C6047" t="str">
            <v>EACH</v>
          </cell>
          <cell r="D6047" t="str">
            <v>SPECIAL - 20" CUTTING IN SLEEVE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638E20670</v>
          </cell>
          <cell r="B6048" t="str">
            <v/>
          </cell>
          <cell r="C6048" t="str">
            <v>EACH</v>
          </cell>
          <cell r="D6048" t="str">
            <v>SPECIAL - 20" CUTTING IN SLEEVE, VALVE WITH VALVE BOX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638E20672</v>
          </cell>
          <cell r="B6049" t="str">
            <v/>
          </cell>
          <cell r="C6049" t="str">
            <v>EACH</v>
          </cell>
          <cell r="D6049" t="str">
            <v>SPECIAL - 24" GATE VALVE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638E20674</v>
          </cell>
          <cell r="B6050" t="str">
            <v/>
          </cell>
          <cell r="C6050" t="str">
            <v>EACH</v>
          </cell>
          <cell r="D6050" t="str">
            <v>SPECIAL - 24" GATE VALVE WITH VALVE BOX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638E20676</v>
          </cell>
          <cell r="B6051" t="str">
            <v/>
          </cell>
          <cell r="C6051" t="str">
            <v>EACH</v>
          </cell>
          <cell r="D6051" t="str">
            <v>SPECIAL - 24" INSERTING VALVE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638E20678</v>
          </cell>
          <cell r="B6052" t="str">
            <v/>
          </cell>
          <cell r="C6052" t="str">
            <v>EACH</v>
          </cell>
          <cell r="D6052" t="str">
            <v>SPECIAL - 24" INSERTING VALVE WITH VALVE BOX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638E20680</v>
          </cell>
          <cell r="B6053" t="str">
            <v/>
          </cell>
          <cell r="C6053" t="str">
            <v>EACH</v>
          </cell>
          <cell r="D6053" t="str">
            <v>SPECIAL - 24" BUTTERFLY VALVE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638E20682</v>
          </cell>
          <cell r="B6054" t="str">
            <v/>
          </cell>
          <cell r="C6054" t="str">
            <v>EACH</v>
          </cell>
          <cell r="D6054" t="str">
            <v>SPECIAL - 24" BUTTERFLY VALVE WITH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638E20684</v>
          </cell>
          <cell r="B6055" t="str">
            <v/>
          </cell>
          <cell r="C6055" t="str">
            <v>EACH</v>
          </cell>
          <cell r="D6055" t="str">
            <v>SPECIAL - 24" CUTTING IN SLEEVE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638E20686</v>
          </cell>
          <cell r="B6056" t="str">
            <v/>
          </cell>
          <cell r="C6056" t="str">
            <v>EACH</v>
          </cell>
          <cell r="D6056" t="str">
            <v>SPECIAL - 24" CUTTING IN SLEEVE, VALVE WITH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638E20688</v>
          </cell>
          <cell r="B6057" t="str">
            <v/>
          </cell>
          <cell r="C6057" t="str">
            <v>EACH</v>
          </cell>
          <cell r="D6057" t="str">
            <v>SPECIAL - 4" X 4" TAPPING SLEEVE, VALVE AND VALVE BOX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638E20690</v>
          </cell>
          <cell r="B6058" t="str">
            <v/>
          </cell>
          <cell r="C6058" t="str">
            <v>EACH</v>
          </cell>
          <cell r="D6058" t="str">
            <v>SPECIAL - 6" X 6" TAPPING SLEEVE, VALVE AND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638E20692</v>
          </cell>
          <cell r="B6059" t="str">
            <v/>
          </cell>
          <cell r="C6059" t="str">
            <v>EACH</v>
          </cell>
          <cell r="D6059" t="str">
            <v>SPECIAL - 8" X 6" TAPPING SLEEVE, VALVE AND VALVE BOX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638E20694</v>
          </cell>
          <cell r="B6060" t="str">
            <v/>
          </cell>
          <cell r="C6060" t="str">
            <v>EACH</v>
          </cell>
          <cell r="D6060" t="str">
            <v>SPECIAL - 8" X 8" TAPPING SLEEVE, VALVE AND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638E20696</v>
          </cell>
          <cell r="B6061" t="str">
            <v/>
          </cell>
          <cell r="C6061" t="str">
            <v>EACH</v>
          </cell>
          <cell r="D6061" t="str">
            <v>SPECIAL - 10" X 4" TAPPING SLEEVE, VALVE AND VALVE BOX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638E20698</v>
          </cell>
          <cell r="B6062" t="str">
            <v/>
          </cell>
          <cell r="C6062" t="str">
            <v>EACH</v>
          </cell>
          <cell r="D6062" t="str">
            <v>SPECIAL - 10" X 6" TAPPING SLEEVE, VALVE AND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638E20700</v>
          </cell>
          <cell r="B6063" t="str">
            <v/>
          </cell>
          <cell r="C6063" t="str">
            <v>EACH</v>
          </cell>
          <cell r="D6063" t="str">
            <v>SPECIAL - 10" X 8"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638E20702</v>
          </cell>
          <cell r="B6064" t="str">
            <v/>
          </cell>
          <cell r="C6064" t="str">
            <v>EACH</v>
          </cell>
          <cell r="D6064" t="str">
            <v>SPECIAL - 10" X 10"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638E20704</v>
          </cell>
          <cell r="B6065" t="str">
            <v/>
          </cell>
          <cell r="C6065" t="str">
            <v>EACH</v>
          </cell>
          <cell r="D6065" t="str">
            <v>SPECIAL - 12" X 4"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638E20706</v>
          </cell>
          <cell r="B6066" t="str">
            <v/>
          </cell>
          <cell r="C6066" t="str">
            <v>EACH</v>
          </cell>
          <cell r="D6066" t="str">
            <v>SPECIAL - 12" X 6"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638E20708</v>
          </cell>
          <cell r="B6067" t="str">
            <v/>
          </cell>
          <cell r="C6067" t="str">
            <v>EACH</v>
          </cell>
          <cell r="D6067" t="str">
            <v>SPECIAL - 12" X 8"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638E20710</v>
          </cell>
          <cell r="B6068" t="str">
            <v/>
          </cell>
          <cell r="C6068" t="str">
            <v>EACH</v>
          </cell>
          <cell r="D6068" t="str">
            <v>SPECIAL - 12" X 10"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638E20712</v>
          </cell>
          <cell r="B6069" t="str">
            <v/>
          </cell>
          <cell r="C6069" t="str">
            <v>EACH</v>
          </cell>
          <cell r="D6069" t="str">
            <v>SPECIAL - 12" X 12"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638E20714</v>
          </cell>
          <cell r="B6070" t="str">
            <v/>
          </cell>
          <cell r="C6070" t="str">
            <v>EACH</v>
          </cell>
          <cell r="D6070" t="str">
            <v>SPECIAL - 14" X 14"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638E20716</v>
          </cell>
          <cell r="B6071" t="str">
            <v/>
          </cell>
          <cell r="C6071" t="str">
            <v>EACH</v>
          </cell>
          <cell r="D6071" t="str">
            <v>SPECIAL - 14" X 6"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638E20718</v>
          </cell>
          <cell r="B6072" t="str">
            <v/>
          </cell>
          <cell r="C6072" t="str">
            <v>EACH</v>
          </cell>
          <cell r="D6072" t="str">
            <v>SPECIAL - 16" X 6"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638E20720</v>
          </cell>
          <cell r="B6073" t="str">
            <v/>
          </cell>
          <cell r="C6073" t="str">
            <v>EACH</v>
          </cell>
          <cell r="D6073" t="str">
            <v>SPECIAL - 16" X 8"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638E20722</v>
          </cell>
          <cell r="B6074" t="str">
            <v/>
          </cell>
          <cell r="C6074" t="str">
            <v>EACH</v>
          </cell>
          <cell r="D6074" t="str">
            <v>SPECIAL - 16" X 10"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638E20724</v>
          </cell>
          <cell r="B6075" t="str">
            <v/>
          </cell>
          <cell r="C6075" t="str">
            <v>EACH</v>
          </cell>
          <cell r="D6075" t="str">
            <v>SPECIAL - 16" X 12"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638E20726</v>
          </cell>
          <cell r="B6076" t="str">
            <v/>
          </cell>
          <cell r="C6076" t="str">
            <v>EACH</v>
          </cell>
          <cell r="D6076" t="str">
            <v>SPECIAL - 16" X 16"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638E20727</v>
          </cell>
          <cell r="B6077" t="str">
            <v/>
          </cell>
          <cell r="C6077" t="str">
            <v>EACH</v>
          </cell>
          <cell r="D6077" t="str">
            <v>SPECIAL - 18" X 18" TAPPING SLEEVE, VALVE AND VALVE BOX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638E20728</v>
          </cell>
          <cell r="B6078" t="str">
            <v/>
          </cell>
          <cell r="C6078" t="str">
            <v>EACH</v>
          </cell>
          <cell r="D6078" t="str">
            <v>SPECIAL - 20" X 16" TAPPING SLEEVE, VALVE AND VALVE BOX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638E20730</v>
          </cell>
          <cell r="B6079" t="str">
            <v/>
          </cell>
          <cell r="C6079" t="str">
            <v>EACH</v>
          </cell>
          <cell r="D6079" t="str">
            <v>SPECIAL - 20" X 20" TAPPING SLEEVE, VALVE AND VALVE BOX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638E20732</v>
          </cell>
          <cell r="B6080" t="str">
            <v/>
          </cell>
          <cell r="C6080" t="str">
            <v>EACH</v>
          </cell>
          <cell r="D6080" t="str">
            <v>SPECIAL - 3/4" AIR RELEASE VALVE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638E20734</v>
          </cell>
          <cell r="B6081" t="str">
            <v/>
          </cell>
          <cell r="C6081" t="str">
            <v>EACH</v>
          </cell>
          <cell r="D6081" t="str">
            <v>SPECIAL - 1" AIR RELEASE VALVE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638E20736</v>
          </cell>
          <cell r="B6082" t="str">
            <v/>
          </cell>
          <cell r="C6082" t="str">
            <v>EACH</v>
          </cell>
          <cell r="D6082" t="str">
            <v>SPECIAL - 1 1/2" AIR RELEASE VALVE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638E20738</v>
          </cell>
          <cell r="B6083" t="str">
            <v/>
          </cell>
          <cell r="C6083" t="str">
            <v>EACH</v>
          </cell>
          <cell r="D6083" t="str">
            <v>SPECIAL - 2" AIR RELEASE VALVE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638E20740</v>
          </cell>
          <cell r="B6084" t="str">
            <v/>
          </cell>
          <cell r="C6084" t="str">
            <v>EACH</v>
          </cell>
          <cell r="D6084" t="str">
            <v>SPECIAL - 3/4" AIR RELEASE VALVE WITH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638E20742</v>
          </cell>
          <cell r="B6085" t="str">
            <v/>
          </cell>
          <cell r="C6085" t="str">
            <v>EACH</v>
          </cell>
          <cell r="D6085" t="str">
            <v>SPECIAL - 1" AIR RELEASE VALVE WITH VALVE BOX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638E20744</v>
          </cell>
          <cell r="B6086" t="str">
            <v/>
          </cell>
          <cell r="C6086" t="str">
            <v>EACH</v>
          </cell>
          <cell r="D6086" t="str">
            <v>SPECIAL - 1 1/2" AIR RELEASE VALVE WITH VALVE BOX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638E20746</v>
          </cell>
          <cell r="B6087" t="str">
            <v/>
          </cell>
          <cell r="C6087" t="str">
            <v>EACH</v>
          </cell>
          <cell r="D6087" t="str">
            <v>SPECIAL - 2" AIR RELEASE VALVE WITH VALVE BOX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638E20748</v>
          </cell>
          <cell r="B6088" t="str">
            <v/>
          </cell>
          <cell r="C6088" t="str">
            <v>EACH</v>
          </cell>
          <cell r="D6088" t="str">
            <v>SPECIAL - 4" FIRE HYDRANT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638E20750</v>
          </cell>
          <cell r="B6089" t="str">
            <v/>
          </cell>
          <cell r="C6089" t="str">
            <v>EACH</v>
          </cell>
          <cell r="D6089" t="str">
            <v>SPECIAL - 6" FIRE HYDRANT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638E20752</v>
          </cell>
          <cell r="B6090" t="str">
            <v/>
          </cell>
          <cell r="C6090" t="str">
            <v>EACH</v>
          </cell>
          <cell r="D6090" t="str">
            <v>SPECIAL - FIRE HYDRANT REMOVED FOR STORAGE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638E20754</v>
          </cell>
          <cell r="B6091" t="str">
            <v/>
          </cell>
          <cell r="C6091" t="str">
            <v>EACH</v>
          </cell>
          <cell r="D6091" t="str">
            <v>SPECIAL - FIRE HYDRANT REMOVED AND RESET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638E20758</v>
          </cell>
          <cell r="B6092" t="str">
            <v/>
          </cell>
          <cell r="C6092" t="str">
            <v>EACH</v>
          </cell>
          <cell r="D6092" t="str">
            <v>SPECIAL - FIRE HYDRANT ABANDONED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638E20760</v>
          </cell>
          <cell r="B6093" t="str">
            <v/>
          </cell>
          <cell r="C6093" t="str">
            <v>EACH</v>
          </cell>
          <cell r="D6093" t="str">
            <v>SPECIAL - FIRE HYDRANT REMOVED AND DISPOSED OF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638E20762</v>
          </cell>
          <cell r="B6094" t="str">
            <v/>
          </cell>
          <cell r="C6094" t="str">
            <v>EACH</v>
          </cell>
          <cell r="D6094" t="str">
            <v>SPECIAL - FIRE HYDRANT SERVICE LINE EXTENDED AND ADJUSTED TO GRADE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638E20764</v>
          </cell>
          <cell r="B6095" t="str">
            <v/>
          </cell>
          <cell r="C6095" t="str">
            <v>EACH</v>
          </cell>
          <cell r="D6095" t="str">
            <v>SPECIAL - FIRE HYDRANT SERVICE LINE SHORTENED AND ADJUSTED TO GRADE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638E20766</v>
          </cell>
          <cell r="B6096" t="str">
            <v/>
          </cell>
          <cell r="C6096" t="str">
            <v>FT</v>
          </cell>
          <cell r="D6096" t="str">
            <v>SPECIAL - 3/4" COPPER WATER SERVICE LINE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638E20768</v>
          </cell>
          <cell r="B6097" t="str">
            <v/>
          </cell>
          <cell r="C6097" t="str">
            <v>FT</v>
          </cell>
          <cell r="D6097" t="str">
            <v>SPECIAL - 3/4" POLYETHYLENE WATER SERVICE LINE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638E20770</v>
          </cell>
          <cell r="B6098" t="str">
            <v/>
          </cell>
          <cell r="C6098" t="str">
            <v>FT</v>
          </cell>
          <cell r="D6098" t="str">
            <v>SPECIAL - 1" COPPER WATER SERVICE LINE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638E20772</v>
          </cell>
          <cell r="B6099" t="str">
            <v/>
          </cell>
          <cell r="C6099" t="str">
            <v>FT</v>
          </cell>
          <cell r="D6099" t="str">
            <v>SPECIAL - 1" POLYETHYLENE WATER SERVICE LINE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638E20774</v>
          </cell>
          <cell r="B6100" t="str">
            <v/>
          </cell>
          <cell r="C6100" t="str">
            <v>FT</v>
          </cell>
          <cell r="D6100" t="str">
            <v>SPECIAL - 1 1/2" COPPER WATER SERVICE LINE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638E20776</v>
          </cell>
          <cell r="B6101" t="str">
            <v/>
          </cell>
          <cell r="C6101" t="str">
            <v>FT</v>
          </cell>
          <cell r="D6101" t="str">
            <v>SPECIAL - 1 1/2" POLYETHYLENE WATER SERVICE LINE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638E20778</v>
          </cell>
          <cell r="B6102" t="str">
            <v/>
          </cell>
          <cell r="C6102" t="str">
            <v>FT</v>
          </cell>
          <cell r="D6102" t="str">
            <v>SPECIAL - 2" COPPER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638E20780</v>
          </cell>
          <cell r="B6103" t="str">
            <v/>
          </cell>
          <cell r="C6103" t="str">
            <v>FT</v>
          </cell>
          <cell r="D6103" t="str">
            <v>SPECIAL - 2" POLYETHYLENE WATER SERVICE LINE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638E20782</v>
          </cell>
          <cell r="B6104" t="str">
            <v/>
          </cell>
          <cell r="C6104" t="str">
            <v>FT</v>
          </cell>
          <cell r="D6104" t="str">
            <v>SPECIAL - 2 1/2" COPPER WATER SERVICE LINE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638E20784</v>
          </cell>
          <cell r="B6105" t="str">
            <v/>
          </cell>
          <cell r="C6105" t="str">
            <v>FT</v>
          </cell>
          <cell r="D6105" t="str">
            <v>SPECIAL - 2 1/2" POLYETHYLENE WATER SERVICE LINE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638E20786</v>
          </cell>
          <cell r="B6106" t="str">
            <v/>
          </cell>
          <cell r="C6106" t="str">
            <v>FT</v>
          </cell>
          <cell r="D6106" t="str">
            <v>SPECIAL - RETAP AND RECONNECT WATER SERVICE CONNECTION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638E20788</v>
          </cell>
          <cell r="B6107" t="str">
            <v/>
          </cell>
          <cell r="C6107" t="str">
            <v>FT</v>
          </cell>
          <cell r="D6107" t="str">
            <v>SPECIAL - LOWER WATER SERVICE CONNECTION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638E20790</v>
          </cell>
          <cell r="B6108" t="str">
            <v/>
          </cell>
          <cell r="C6108" t="str">
            <v>FT</v>
          </cell>
          <cell r="D6108" t="str">
            <v>SPECIAL - RAISE WATER SERVICE CONNECTION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638E20792</v>
          </cell>
          <cell r="B6109" t="str">
            <v/>
          </cell>
          <cell r="C6109" t="str">
            <v>FT</v>
          </cell>
          <cell r="D6109" t="str">
            <v>SPECIAL - SHORTEN WATER SERVICE CONNECTION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638E20794</v>
          </cell>
          <cell r="B6110" t="str">
            <v/>
          </cell>
          <cell r="C6110" t="str">
            <v>FT</v>
          </cell>
          <cell r="D6110" t="str">
            <v>SPECIAL - REMOVE WATER SERVICE CONNECTION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638E20796</v>
          </cell>
          <cell r="B6111" t="str">
            <v/>
          </cell>
          <cell r="C6111" t="str">
            <v>FT</v>
          </cell>
          <cell r="D6111" t="str">
            <v>SPECIAL - RETAP, RECONNECT AND EXTEND 3/4" COPPER WATER SERVICE CONNECTION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638E20798</v>
          </cell>
          <cell r="B6112" t="str">
            <v/>
          </cell>
          <cell r="C6112" t="str">
            <v>FT</v>
          </cell>
          <cell r="D6112" t="str">
            <v>SPECIAL - RAISE AND EXTEND 3/4" COPPER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638E20800</v>
          </cell>
          <cell r="B6113" t="str">
            <v/>
          </cell>
          <cell r="C6113" t="str">
            <v>FT</v>
          </cell>
          <cell r="D6113" t="str">
            <v>SPECIAL - LOWER AND EXTEND 3/4" COPPER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638E20802</v>
          </cell>
          <cell r="B6114" t="str">
            <v/>
          </cell>
          <cell r="C6114" t="str">
            <v>FT</v>
          </cell>
          <cell r="D6114" t="str">
            <v>SPECIAL - EXTEND 3/4" COPPER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638E20804</v>
          </cell>
          <cell r="B6115" t="str">
            <v/>
          </cell>
          <cell r="C6115" t="str">
            <v>FT</v>
          </cell>
          <cell r="D6115" t="str">
            <v>SPECIAL - INSTALL 3/4" COPPER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638E20806</v>
          </cell>
          <cell r="B6116" t="str">
            <v/>
          </cell>
          <cell r="C6116" t="str">
            <v>FT</v>
          </cell>
          <cell r="D6116" t="str">
            <v>SPECIAL - RETAP, RECONNECT AND EXTEND 3/4" POLYETHYLENE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638E20808</v>
          </cell>
          <cell r="B6117" t="str">
            <v/>
          </cell>
          <cell r="C6117" t="str">
            <v>FT</v>
          </cell>
          <cell r="D6117" t="str">
            <v>SPECIAL - RAISE AND EXTEND 3/4" POLYETHYLENE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638E20810</v>
          </cell>
          <cell r="B6118" t="str">
            <v/>
          </cell>
          <cell r="C6118" t="str">
            <v>FT</v>
          </cell>
          <cell r="D6118" t="str">
            <v>SPECIAL - LOWER AND EXTEND 3/4" POLYETHYLENE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638E20812</v>
          </cell>
          <cell r="B6119" t="str">
            <v/>
          </cell>
          <cell r="C6119" t="str">
            <v>FT</v>
          </cell>
          <cell r="D6119" t="str">
            <v>SPECIAL - EXTEND 3/4" POLYETHYLENE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638E20814</v>
          </cell>
          <cell r="B6120" t="str">
            <v/>
          </cell>
          <cell r="C6120" t="str">
            <v>FT</v>
          </cell>
          <cell r="D6120" t="str">
            <v>SPECIAL - INSTALL 3/4" POLYETHYLENE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638E20816</v>
          </cell>
          <cell r="B6121" t="str">
            <v/>
          </cell>
          <cell r="C6121" t="str">
            <v>FT</v>
          </cell>
          <cell r="D6121" t="str">
            <v>SPECIAL - RETAP, RECONNECT AND EXTEND 1"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638E20818</v>
          </cell>
          <cell r="B6122" t="str">
            <v/>
          </cell>
          <cell r="C6122" t="str">
            <v>FT</v>
          </cell>
          <cell r="D6122" t="str">
            <v>SPECIAL - RAISE AND EXTEND 1" COPPER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638E20820</v>
          </cell>
          <cell r="B6123" t="str">
            <v/>
          </cell>
          <cell r="C6123" t="str">
            <v>FT</v>
          </cell>
          <cell r="D6123" t="str">
            <v>SPECIAL - LOWER AND EXTEND 1" COPPER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638E20822</v>
          </cell>
          <cell r="B6124" t="str">
            <v/>
          </cell>
          <cell r="C6124" t="str">
            <v>FT</v>
          </cell>
          <cell r="D6124" t="str">
            <v>SPECIAL - EXTEND 1" COPPER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638E20824</v>
          </cell>
          <cell r="B6125" t="str">
            <v/>
          </cell>
          <cell r="C6125" t="str">
            <v>FT</v>
          </cell>
          <cell r="D6125" t="str">
            <v>SPECIAL - INSTALL 1" COPPER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638E20826</v>
          </cell>
          <cell r="B6126" t="str">
            <v/>
          </cell>
          <cell r="C6126" t="str">
            <v>FT</v>
          </cell>
          <cell r="D6126" t="str">
            <v>SPECIAL - RETAP, RECONNECT AND EXTEND 1"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638E20828</v>
          </cell>
          <cell r="B6127" t="str">
            <v/>
          </cell>
          <cell r="C6127" t="str">
            <v>FT</v>
          </cell>
          <cell r="D6127" t="str">
            <v>SPECIAL - RAISE AND EXTEND 1" POLYETHYLENE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638E20830</v>
          </cell>
          <cell r="B6128" t="str">
            <v/>
          </cell>
          <cell r="C6128" t="str">
            <v>FT</v>
          </cell>
          <cell r="D6128" t="str">
            <v>SPECIAL - LOWER AND EXTEND 1" POLYETHYLENE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638E20832</v>
          </cell>
          <cell r="B6129" t="str">
            <v/>
          </cell>
          <cell r="C6129" t="str">
            <v>FT</v>
          </cell>
          <cell r="D6129" t="str">
            <v>SPECIAL - EXTEND 1" POLYETHYLENE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638E20834</v>
          </cell>
          <cell r="B6130" t="str">
            <v/>
          </cell>
          <cell r="C6130" t="str">
            <v>FT</v>
          </cell>
          <cell r="D6130" t="str">
            <v>SPECIAL - INSTALL 1" POLYETHYLENE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638E20836</v>
          </cell>
          <cell r="B6131" t="str">
            <v/>
          </cell>
          <cell r="C6131" t="str">
            <v>FT</v>
          </cell>
          <cell r="D6131" t="str">
            <v>SPECIAL - RETAP, RECONNECT AND EXTEND 1 1/2"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638E20838</v>
          </cell>
          <cell r="B6132" t="str">
            <v/>
          </cell>
          <cell r="C6132" t="str">
            <v>FT</v>
          </cell>
          <cell r="D6132" t="str">
            <v>SPECIAL - RAISE AND EXTEND 1 1/2" COPPER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638E20840</v>
          </cell>
          <cell r="B6133" t="str">
            <v/>
          </cell>
          <cell r="C6133" t="str">
            <v>FT</v>
          </cell>
          <cell r="D6133" t="str">
            <v>SPECIAL - LOWER AND EXTEND 1 1/2" COPPER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638E20842</v>
          </cell>
          <cell r="B6134" t="str">
            <v/>
          </cell>
          <cell r="C6134" t="str">
            <v>FT</v>
          </cell>
          <cell r="D6134" t="str">
            <v>SPECIAL - EXTEND 1 1/2" COPPER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638E20844</v>
          </cell>
          <cell r="B6135" t="str">
            <v/>
          </cell>
          <cell r="C6135" t="str">
            <v>FT</v>
          </cell>
          <cell r="D6135" t="str">
            <v>SPECIAL - INSTALL 1 1/2" COPPER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638E20846</v>
          </cell>
          <cell r="B6136" t="str">
            <v/>
          </cell>
          <cell r="C6136" t="str">
            <v>FT</v>
          </cell>
          <cell r="D6136" t="str">
            <v>SPECIAL - RETAP, RECONNECT AND EXTEND 1 1/2"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638E20848</v>
          </cell>
          <cell r="B6137" t="str">
            <v/>
          </cell>
          <cell r="C6137" t="str">
            <v>FT</v>
          </cell>
          <cell r="D6137" t="str">
            <v>SPECIAL - RAISE AND EXTEND 1 1/2" POLYETHYLENE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638E20850</v>
          </cell>
          <cell r="B6138" t="str">
            <v/>
          </cell>
          <cell r="C6138" t="str">
            <v>FT</v>
          </cell>
          <cell r="D6138" t="str">
            <v>SPECIAL - LOWER AND EXTEND 1 1/2" POLYETHYLENE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638E20852</v>
          </cell>
          <cell r="B6139" t="str">
            <v/>
          </cell>
          <cell r="C6139" t="str">
            <v>FT</v>
          </cell>
          <cell r="D6139" t="str">
            <v>SPECIAL - EXTEND 1 1/2" POLYETHYLENE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638E20854</v>
          </cell>
          <cell r="B6140" t="str">
            <v/>
          </cell>
          <cell r="C6140" t="str">
            <v>FT</v>
          </cell>
          <cell r="D6140" t="str">
            <v>SPECIAL - INSTALL 1 1/2" POLYETHYLENE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638E20856</v>
          </cell>
          <cell r="B6141" t="str">
            <v/>
          </cell>
          <cell r="C6141" t="str">
            <v>FT</v>
          </cell>
          <cell r="D6141" t="str">
            <v>SPECIAL - RETAP, RECONNECT AND EXTEND 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638E20858</v>
          </cell>
          <cell r="B6142" t="str">
            <v/>
          </cell>
          <cell r="C6142" t="str">
            <v>FT</v>
          </cell>
          <cell r="D6142" t="str">
            <v>SPECIAL - RAISE AND EXTEND 2" COPPER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638E20860</v>
          </cell>
          <cell r="B6143" t="str">
            <v/>
          </cell>
          <cell r="C6143" t="str">
            <v>FT</v>
          </cell>
          <cell r="D6143" t="str">
            <v>SPECIAL - LOWER AND EXTEND 2" COPPER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638E20862</v>
          </cell>
          <cell r="B6144" t="str">
            <v/>
          </cell>
          <cell r="C6144" t="str">
            <v>FT</v>
          </cell>
          <cell r="D6144" t="str">
            <v>SPECIAL - EXTEND 2" COPPER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638E20864</v>
          </cell>
          <cell r="B6145" t="str">
            <v/>
          </cell>
          <cell r="C6145" t="str">
            <v>FT</v>
          </cell>
          <cell r="D6145" t="str">
            <v>SPECIAL - INSTALL 2" COPPER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638E20866</v>
          </cell>
          <cell r="B6146" t="str">
            <v/>
          </cell>
          <cell r="C6146" t="str">
            <v>FT</v>
          </cell>
          <cell r="D6146" t="str">
            <v>SPECIAL - RETAP, RECONNECT AND EXTEND 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638E20868</v>
          </cell>
          <cell r="B6147" t="str">
            <v/>
          </cell>
          <cell r="C6147" t="str">
            <v>FT</v>
          </cell>
          <cell r="D6147" t="str">
            <v>SPECIAL - RAISE AND EXTEND 2" POLYETHYLENE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638E20870</v>
          </cell>
          <cell r="B6148" t="str">
            <v/>
          </cell>
          <cell r="C6148" t="str">
            <v>FT</v>
          </cell>
          <cell r="D6148" t="str">
            <v>SPECIAL - LOWER AND EXTEND 2" POLYETHYLENE WATER SERVICE CONNECTION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638E20872</v>
          </cell>
          <cell r="B6149" t="str">
            <v/>
          </cell>
          <cell r="C6149" t="str">
            <v>FT</v>
          </cell>
          <cell r="D6149" t="str">
            <v>SPECIAL - EXTEND 2" POLYETHYLENE WATER SERVICE CONNECTION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638E20874</v>
          </cell>
          <cell r="B6150" t="str">
            <v/>
          </cell>
          <cell r="C6150" t="str">
            <v>FT</v>
          </cell>
          <cell r="D6150" t="str">
            <v>SPECIAL - INSTALL 2" POLYETHYLENE WATER SERVICE CONNECTION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638E20876</v>
          </cell>
          <cell r="B6151" t="str">
            <v/>
          </cell>
          <cell r="C6151" t="str">
            <v>EACH</v>
          </cell>
          <cell r="D6151" t="str">
            <v>SPECIAL - CUT AND PLUG EXISTING 4" WATER LINE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638E20878</v>
          </cell>
          <cell r="B6152" t="str">
            <v/>
          </cell>
          <cell r="C6152" t="str">
            <v>EACH</v>
          </cell>
          <cell r="D6152" t="str">
            <v>SPECIAL - CUT AND PLUG EXISTING 6" WATER LINE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638E20880</v>
          </cell>
          <cell r="B6153" t="str">
            <v/>
          </cell>
          <cell r="C6153" t="str">
            <v>EACH</v>
          </cell>
          <cell r="D6153" t="str">
            <v>SPECIAL - CUT AND PLUG EXISTING 8" WATER LINE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638E20882</v>
          </cell>
          <cell r="B6154" t="str">
            <v/>
          </cell>
          <cell r="C6154" t="str">
            <v>EACH</v>
          </cell>
          <cell r="D6154" t="str">
            <v>SPECIAL - CUT AND PLUG EXISTING 10" WATER LINE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638E20884</v>
          </cell>
          <cell r="B6155" t="str">
            <v/>
          </cell>
          <cell r="C6155" t="str">
            <v>EACH</v>
          </cell>
          <cell r="D6155" t="str">
            <v>SPECIAL - CUT AND PLUG EXISTING 12" WATER LINE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638E20886</v>
          </cell>
          <cell r="B6156" t="str">
            <v/>
          </cell>
          <cell r="C6156" t="str">
            <v>EACH</v>
          </cell>
          <cell r="D6156" t="str">
            <v>SPECIAL - CUT AND PLUG EXISTING 16" WATER LINE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638E20888</v>
          </cell>
          <cell r="B6157" t="str">
            <v/>
          </cell>
          <cell r="C6157" t="str">
            <v>EACH</v>
          </cell>
          <cell r="D6157" t="str">
            <v>SPECIAL - CUT AND PLUG EXISTING 20" WATER LINE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638E20890</v>
          </cell>
          <cell r="B6158" t="str">
            <v/>
          </cell>
          <cell r="C6158" t="str">
            <v>EACH</v>
          </cell>
          <cell r="D6158" t="str">
            <v>SPECIAL - CUT AND PLUG EXISTING 24" WATER LINE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638E20892</v>
          </cell>
          <cell r="B6159" t="str">
            <v/>
          </cell>
          <cell r="C6159" t="str">
            <v>EACH</v>
          </cell>
          <cell r="D6159" t="str">
            <v>SPECIAL - 3/4" CORPORATION STOP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638E20894</v>
          </cell>
          <cell r="B6160" t="str">
            <v/>
          </cell>
          <cell r="C6160" t="str">
            <v>EACH</v>
          </cell>
          <cell r="D6160" t="str">
            <v>SPECIAL - 1" CORPORATION STOP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638E20896</v>
          </cell>
          <cell r="B6161" t="str">
            <v/>
          </cell>
          <cell r="C6161" t="str">
            <v>EACH</v>
          </cell>
          <cell r="D6161" t="str">
            <v>SPECIAL - 1 1/2" CORPORATION STOP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638E20902</v>
          </cell>
          <cell r="B6162" t="str">
            <v/>
          </cell>
          <cell r="C6162" t="str">
            <v>EACH</v>
          </cell>
          <cell r="D6162" t="str">
            <v>SPECIAL - SERVICE BOX ADJUSTED TO GRADE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638E20904</v>
          </cell>
          <cell r="B6163" t="str">
            <v/>
          </cell>
          <cell r="C6163" t="str">
            <v>EACH</v>
          </cell>
          <cell r="D6163" t="str">
            <v>SPECIAL - SERVICE BOX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638E20912</v>
          </cell>
          <cell r="B6164" t="str">
            <v/>
          </cell>
          <cell r="C6164" t="str">
            <v>EACH</v>
          </cell>
          <cell r="D6164" t="str">
            <v>SPECIAL - 1" CURB VALVE AND BOX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638E20914</v>
          </cell>
          <cell r="B6165" t="str">
            <v/>
          </cell>
          <cell r="C6165" t="str">
            <v>EACH</v>
          </cell>
          <cell r="D6165" t="str">
            <v>SPECIAL - 1 1/2" CURB VALVE AND BOX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638E20916</v>
          </cell>
          <cell r="B6166" t="str">
            <v/>
          </cell>
          <cell r="C6166" t="str">
            <v>EACH</v>
          </cell>
          <cell r="D6166" t="str">
            <v>SPECIAL - 2" CURB VALVE AND BOX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638E21002</v>
          </cell>
          <cell r="B6167" t="str">
            <v/>
          </cell>
          <cell r="C6167" t="str">
            <v>EACH</v>
          </cell>
          <cell r="D6167" t="str">
            <v>SPECIAL - INSTALL 1" METER SETTING, COMPLETE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638E21004</v>
          </cell>
          <cell r="B6168" t="str">
            <v/>
          </cell>
          <cell r="C6168" t="str">
            <v>EACH</v>
          </cell>
          <cell r="D6168" t="str">
            <v>SPECIAL - INSTALL 1-1/2" METER SETTING, COMPLETE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638E21006</v>
          </cell>
          <cell r="B6169" t="str">
            <v/>
          </cell>
          <cell r="C6169" t="str">
            <v>EACH</v>
          </cell>
          <cell r="D6169" t="str">
            <v>SPECIAL - INSTALL 2" METER SETTING, COMPLETE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638E21012</v>
          </cell>
          <cell r="B6170" t="str">
            <v/>
          </cell>
          <cell r="C6170" t="str">
            <v>EACH</v>
          </cell>
          <cell r="D6170" t="str">
            <v>SPECIAL - INSTALL 6" METER SETTING, COMPLETE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638E21014</v>
          </cell>
          <cell r="B6171" t="str">
            <v/>
          </cell>
          <cell r="C6171" t="str">
            <v>EACH</v>
          </cell>
          <cell r="D6171" t="str">
            <v>SPECIAL - INSTALL 8" METER SETTING, COMPLETE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638E21400</v>
          </cell>
          <cell r="B6172" t="str">
            <v/>
          </cell>
          <cell r="C6172" t="str">
            <v>EACH</v>
          </cell>
          <cell r="D6172" t="str">
            <v>SPECIAL - FIRE HYDRANT ADJUSTED TO GRADE</v>
          </cell>
          <cell r="E6172" t="str">
            <v/>
          </cell>
          <cell r="F6172" t="str">
            <v>SPECIFY MUNICIPAL STANDARD</v>
          </cell>
          <cell r="G6172">
            <v>1</v>
          </cell>
        </row>
        <row r="6173">
          <cell r="A6173" t="str">
            <v>638E21600</v>
          </cell>
          <cell r="B6173" t="str">
            <v/>
          </cell>
          <cell r="C6173" t="str">
            <v>EACH</v>
          </cell>
          <cell r="D6173" t="str">
            <v>SPECIAL - FIRE HYDRANT AND GATE VALVE REMOVED AND RESET</v>
          </cell>
          <cell r="E6173" t="str">
            <v/>
          </cell>
          <cell r="F6173" t="str">
            <v>SPECIFY MUNICIPAL STANDARD</v>
          </cell>
          <cell r="G6173">
            <v>1</v>
          </cell>
        </row>
        <row r="6174">
          <cell r="A6174" t="str">
            <v>638E30002</v>
          </cell>
          <cell r="B6174" t="str">
            <v/>
          </cell>
          <cell r="C6174" t="str">
            <v>MBF</v>
          </cell>
          <cell r="D6174" t="str">
            <v>SPECIAL - SHEETING AND BRACING ORDERED LEFT IN PLACE</v>
          </cell>
          <cell r="E6174" t="str">
            <v/>
          </cell>
          <cell r="F6174" t="str">
            <v>SPECIFY MUNICIPAL STANDARD</v>
          </cell>
          <cell r="G6174">
            <v>1</v>
          </cell>
        </row>
        <row r="6175">
          <cell r="A6175" t="str">
            <v>638E98000</v>
          </cell>
          <cell r="B6175" t="str">
            <v/>
          </cell>
          <cell r="C6175" t="str">
            <v>EACH</v>
          </cell>
          <cell r="D6175" t="str">
            <v>WATER WORK, MISC.:</v>
          </cell>
          <cell r="E6175" t="str">
            <v/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638E98100</v>
          </cell>
          <cell r="B6176" t="str">
            <v/>
          </cell>
          <cell r="C6176" t="str">
            <v>LS</v>
          </cell>
          <cell r="D6176" t="str">
            <v>WATER WORK, MISC.:</v>
          </cell>
          <cell r="E6176" t="str">
            <v/>
          </cell>
          <cell r="F6176" t="str">
            <v>ADD SUPPLEMENTAL DESCRIPTION</v>
          </cell>
          <cell r="G6176">
            <v>1</v>
          </cell>
        </row>
        <row r="6177">
          <cell r="A6177" t="str">
            <v>638E98600</v>
          </cell>
          <cell r="B6177" t="str">
            <v/>
          </cell>
          <cell r="C6177" t="str">
            <v>FT</v>
          </cell>
          <cell r="D6177" t="str">
            <v>WATER WORK, MISC.:</v>
          </cell>
          <cell r="E6177" t="str">
            <v/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638E99000</v>
          </cell>
          <cell r="B6178" t="str">
            <v/>
          </cell>
          <cell r="C6178" t="str">
            <v>LS</v>
          </cell>
          <cell r="D6178" t="str">
            <v>SPECIAL - WATER WORKS</v>
          </cell>
          <cell r="E6178" t="str">
            <v/>
          </cell>
          <cell r="F6178" t="str">
            <v>DESIGN BUILD PROJECTS ONLY</v>
          </cell>
          <cell r="G6178">
            <v>0</v>
          </cell>
        </row>
        <row r="6179">
          <cell r="A6179" t="str">
            <v>640E99000</v>
          </cell>
          <cell r="B6179" t="str">
            <v/>
          </cell>
          <cell r="C6179" t="str">
            <v>LS</v>
          </cell>
          <cell r="D6179" t="str">
            <v>SPECIAL - PAVEMENT MARKING</v>
          </cell>
          <cell r="E6179" t="str">
            <v/>
          </cell>
          <cell r="F6179" t="str">
            <v>DESIGN BUILD PROJECTS ONLY</v>
          </cell>
          <cell r="G6179">
            <v>0</v>
          </cell>
        </row>
        <row r="6180">
          <cell r="A6180" t="str">
            <v>642E00100</v>
          </cell>
          <cell r="B6180" t="str">
            <v/>
          </cell>
          <cell r="C6180" t="str">
            <v>MILE</v>
          </cell>
          <cell r="D6180" t="str">
            <v>EDGE LINE, 4", TYPE 1</v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642E00101</v>
          </cell>
          <cell r="B6181" t="str">
            <v/>
          </cell>
          <cell r="C6181" t="str">
            <v>MILE</v>
          </cell>
          <cell r="D6181" t="str">
            <v>EDGE LINE, 4", TYPE 1, AS PER PLAN</v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642E00104</v>
          </cell>
          <cell r="B6182" t="str">
            <v/>
          </cell>
          <cell r="C6182" t="str">
            <v>MILE</v>
          </cell>
          <cell r="D6182" t="str">
            <v>EDGE LINE, 6", TYPE 1</v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642E00105</v>
          </cell>
          <cell r="B6183" t="str">
            <v/>
          </cell>
          <cell r="C6183" t="str">
            <v>MILE</v>
          </cell>
          <cell r="D6183" t="str">
            <v>EDGE LINE, 6", TYPE 1, AS PER PLAN</v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642E00110</v>
          </cell>
          <cell r="B6184" t="str">
            <v/>
          </cell>
          <cell r="C6184" t="str">
            <v>MILE</v>
          </cell>
          <cell r="D6184" t="str">
            <v>EDGE LINE, 4", TYPE 1A</v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642E00111</v>
          </cell>
          <cell r="B6185" t="str">
            <v/>
          </cell>
          <cell r="C6185" t="str">
            <v>MILE</v>
          </cell>
          <cell r="D6185" t="str">
            <v>EDGE LINE, 4", TYPE 1A, AS PER PLAN</v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642E00114</v>
          </cell>
          <cell r="B6186" t="str">
            <v/>
          </cell>
          <cell r="C6186" t="str">
            <v>MILE</v>
          </cell>
          <cell r="D6186" t="str">
            <v>EDGE LINE, 6", TYPE 1A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642E00200</v>
          </cell>
          <cell r="B6187" t="str">
            <v/>
          </cell>
          <cell r="C6187" t="str">
            <v>MILE</v>
          </cell>
          <cell r="D6187" t="str">
            <v>LANE LINE, 4", TYPE 1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642E00201</v>
          </cell>
          <cell r="B6188" t="str">
            <v/>
          </cell>
          <cell r="C6188" t="str">
            <v>MILE</v>
          </cell>
          <cell r="D6188" t="str">
            <v>LANE LINE, 4", TYPE 1, AS PER PLAN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642E00204</v>
          </cell>
          <cell r="B6189" t="str">
            <v/>
          </cell>
          <cell r="C6189" t="str">
            <v>MILE</v>
          </cell>
          <cell r="D6189" t="str">
            <v>LANE LINE, 6", TYPE 1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642E00205</v>
          </cell>
          <cell r="B6190" t="str">
            <v/>
          </cell>
          <cell r="C6190" t="str">
            <v>MILE</v>
          </cell>
          <cell r="D6190" t="str">
            <v>LANE LINE, 6", TYPE 1, AS PER PLAN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642E00210</v>
          </cell>
          <cell r="B6191" t="str">
            <v/>
          </cell>
          <cell r="C6191" t="str">
            <v>MILE</v>
          </cell>
          <cell r="D6191" t="str">
            <v>LANE LINE, 4", TYPE 1A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642E00211</v>
          </cell>
          <cell r="B6192" t="str">
            <v/>
          </cell>
          <cell r="C6192" t="str">
            <v>MILE</v>
          </cell>
          <cell r="D6192" t="str">
            <v>LANE LINE, 4", TYPE 1A, AS PER PLAN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642E00214</v>
          </cell>
          <cell r="B6193" t="str">
            <v/>
          </cell>
          <cell r="C6193" t="str">
            <v>MILE</v>
          </cell>
          <cell r="D6193" t="str">
            <v>LANE LINE, 6", TYPE 1A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642E00300</v>
          </cell>
          <cell r="B6194" t="str">
            <v/>
          </cell>
          <cell r="C6194" t="str">
            <v>MILE</v>
          </cell>
          <cell r="D6194" t="str">
            <v>CENTER LINE, TYPE 1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642E00301</v>
          </cell>
          <cell r="B6195" t="str">
            <v/>
          </cell>
          <cell r="C6195" t="str">
            <v>MILE</v>
          </cell>
          <cell r="D6195" t="str">
            <v>CENTER LINE, TYPE 1, AS PER PLAN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642E00310</v>
          </cell>
          <cell r="B6196" t="str">
            <v/>
          </cell>
          <cell r="C6196" t="str">
            <v>MILE</v>
          </cell>
          <cell r="D6196" t="str">
            <v>CENTER LINE, TYPE 1A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642E00311</v>
          </cell>
          <cell r="B6197" t="str">
            <v/>
          </cell>
          <cell r="C6197" t="str">
            <v>MILE</v>
          </cell>
          <cell r="D6197" t="str">
            <v>CENTER LINE, TYPE 1A, AS PER PLAN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642E00400</v>
          </cell>
          <cell r="B6198" t="str">
            <v/>
          </cell>
          <cell r="C6198" t="str">
            <v>FT</v>
          </cell>
          <cell r="D6198" t="str">
            <v>CHANNELIZING LINE, 8", TYPE 1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642E00401</v>
          </cell>
          <cell r="B6199" t="str">
            <v/>
          </cell>
          <cell r="C6199" t="str">
            <v>FT</v>
          </cell>
          <cell r="D6199" t="str">
            <v>CHANNELIZING LINE, 8", TYPE 1, AS PER PLAN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642E00404</v>
          </cell>
          <cell r="B6200" t="str">
            <v/>
          </cell>
          <cell r="C6200" t="str">
            <v>FT</v>
          </cell>
          <cell r="D6200" t="str">
            <v>CHANNELIZING LINE, 12", TYPE 1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642E00405</v>
          </cell>
          <cell r="B6201" t="str">
            <v/>
          </cell>
          <cell r="C6201" t="str">
            <v>FT</v>
          </cell>
          <cell r="D6201" t="str">
            <v>CHANNELIZING LINE, 12", TYPE 1, AS PER PLAN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642E00410</v>
          </cell>
          <cell r="B6202" t="str">
            <v/>
          </cell>
          <cell r="C6202" t="str">
            <v>FT</v>
          </cell>
          <cell r="D6202" t="str">
            <v>CHANNELIZING LINE, 8", TYPE 1A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642E00411</v>
          </cell>
          <cell r="B6203" t="str">
            <v/>
          </cell>
          <cell r="C6203" t="str">
            <v>FT</v>
          </cell>
          <cell r="D6203" t="str">
            <v>CHANNELIZING LINE, 8", TYPE 1A,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642E00414</v>
          </cell>
          <cell r="B6204" t="str">
            <v/>
          </cell>
          <cell r="C6204" t="str">
            <v>FT</v>
          </cell>
          <cell r="D6204" t="str">
            <v>CHANNELIZING LINE, 12", TYPE 1A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642E00500</v>
          </cell>
          <cell r="B6205" t="str">
            <v/>
          </cell>
          <cell r="C6205" t="str">
            <v>FT</v>
          </cell>
          <cell r="D6205" t="str">
            <v>STOP LINE, TYPE 1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642E00501</v>
          </cell>
          <cell r="B6206" t="str">
            <v/>
          </cell>
          <cell r="C6206" t="str">
            <v>FT</v>
          </cell>
          <cell r="D6206" t="str">
            <v>STOP LINE, TYPE 1, AS PER PLAN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642E00510</v>
          </cell>
          <cell r="B6207" t="str">
            <v/>
          </cell>
          <cell r="C6207" t="str">
            <v>FT</v>
          </cell>
          <cell r="D6207" t="str">
            <v>STOP LINE, TYPE 1A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642E00511</v>
          </cell>
          <cell r="B6208" t="str">
            <v/>
          </cell>
          <cell r="C6208" t="str">
            <v>FT</v>
          </cell>
          <cell r="D6208" t="str">
            <v>STOP LINE, TYPE 1A, AS PER PLAN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642E00620</v>
          </cell>
          <cell r="B6209" t="str">
            <v/>
          </cell>
          <cell r="C6209" t="str">
            <v>FT</v>
          </cell>
          <cell r="D6209" t="str">
            <v>CROSSWALK LINE, 12", TYPE 1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642E00621</v>
          </cell>
          <cell r="B6210" t="str">
            <v/>
          </cell>
          <cell r="C6210" t="str">
            <v>FT</v>
          </cell>
          <cell r="D6210" t="str">
            <v>CROSSWALK LINE, 12", TYPE 1, AS PER PLAN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642E00626</v>
          </cell>
          <cell r="B6211" t="str">
            <v/>
          </cell>
          <cell r="C6211" t="str">
            <v>FT</v>
          </cell>
          <cell r="D6211" t="str">
            <v>CROSSWALK LINE, 18", TYPE 1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642E00627</v>
          </cell>
          <cell r="B6212" t="str">
            <v/>
          </cell>
          <cell r="C6212" t="str">
            <v>FT</v>
          </cell>
          <cell r="D6212" t="str">
            <v>CROSSWALK LINE, 18", TYPE 1, AS PER PLAN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642E00630</v>
          </cell>
          <cell r="B6213" t="str">
            <v/>
          </cell>
          <cell r="C6213" t="str">
            <v>FT</v>
          </cell>
          <cell r="D6213" t="str">
            <v>CROSSWALK LINE, 24", TYPE 1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642E00631</v>
          </cell>
          <cell r="B6214" t="str">
            <v/>
          </cell>
          <cell r="C6214" t="str">
            <v>FT</v>
          </cell>
          <cell r="D6214" t="str">
            <v>CROSSWALK LINE, 24", TYPE 1, AS PER PLAN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642E00640</v>
          </cell>
          <cell r="B6215" t="str">
            <v/>
          </cell>
          <cell r="C6215" t="str">
            <v>FT</v>
          </cell>
          <cell r="D6215" t="str">
            <v>CROSSWALK LINE, 12", TYPE 1A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642E00641</v>
          </cell>
          <cell r="B6216" t="str">
            <v/>
          </cell>
          <cell r="C6216" t="str">
            <v>FT</v>
          </cell>
          <cell r="D6216" t="str">
            <v>CROSSWALK LINE, 12", TYPE 1A, AS PER PLAN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642E00650</v>
          </cell>
          <cell r="B6217" t="str">
            <v/>
          </cell>
          <cell r="C6217" t="str">
            <v>FT</v>
          </cell>
          <cell r="D6217" t="str">
            <v>CROSSWALK LINE, 24", TYPE 1A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642E00651</v>
          </cell>
          <cell r="B6218" t="str">
            <v/>
          </cell>
          <cell r="C6218" t="str">
            <v>FT</v>
          </cell>
          <cell r="D6218" t="str">
            <v>CROSSWALK LINE, 24", TYPE 1A, AS PER PLAN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642E00700</v>
          </cell>
          <cell r="B6219" t="str">
            <v/>
          </cell>
          <cell r="C6219" t="str">
            <v>FT</v>
          </cell>
          <cell r="D6219" t="str">
            <v>TRANSVERSE/DIAGONAL LINE, TYPE 1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642E00701</v>
          </cell>
          <cell r="B6220" t="str">
            <v/>
          </cell>
          <cell r="C6220" t="str">
            <v>FT</v>
          </cell>
          <cell r="D6220" t="str">
            <v>TRANSVERSE/DIAGONAL LINE, TYPE 1, AS PER PLAN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642E00710</v>
          </cell>
          <cell r="B6221" t="str">
            <v/>
          </cell>
          <cell r="C6221" t="str">
            <v>FT</v>
          </cell>
          <cell r="D6221" t="str">
            <v>TRANSVERSE/DIAGONAL LINE, TYPE 1A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642E00711</v>
          </cell>
          <cell r="B6222" t="str">
            <v/>
          </cell>
          <cell r="C6222" t="str">
            <v>FT</v>
          </cell>
          <cell r="D6222" t="str">
            <v>TRANSVERSE/DIAGONAL LINE, TYPE 1A, AS PER PLAN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642E00720</v>
          </cell>
          <cell r="B6223" t="str">
            <v/>
          </cell>
          <cell r="C6223" t="str">
            <v>FT</v>
          </cell>
          <cell r="D6223" t="str">
            <v>CHEVRON MARKING, TYPE 1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642E00721</v>
          </cell>
          <cell r="B6224" t="str">
            <v/>
          </cell>
          <cell r="C6224" t="str">
            <v>FT</v>
          </cell>
          <cell r="D6224" t="str">
            <v>CHEVRON MARKING, TYPE 1, AS PER PLAN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642E00730</v>
          </cell>
          <cell r="B6225" t="str">
            <v/>
          </cell>
          <cell r="C6225" t="str">
            <v>FT</v>
          </cell>
          <cell r="D6225" t="str">
            <v>CHEVRON MARKING, TYPE 1A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642E00731</v>
          </cell>
          <cell r="B6226" t="str">
            <v/>
          </cell>
          <cell r="C6226" t="str">
            <v>FT</v>
          </cell>
          <cell r="D6226" t="str">
            <v>CHEVRON MARKING, TYPE 1A, AS PER PLAN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642E00800</v>
          </cell>
          <cell r="B6227" t="str">
            <v/>
          </cell>
          <cell r="C6227" t="str">
            <v>FT</v>
          </cell>
          <cell r="D6227" t="str">
            <v>CURB MARKING, TYPE 1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642E00810</v>
          </cell>
          <cell r="B6228" t="str">
            <v/>
          </cell>
          <cell r="C6228" t="str">
            <v>FT</v>
          </cell>
          <cell r="D6228" t="str">
            <v>CURB MARKING, TYPE 1A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642E00900</v>
          </cell>
          <cell r="B6229" t="str">
            <v/>
          </cell>
          <cell r="C6229" t="str">
            <v>SF</v>
          </cell>
          <cell r="D6229" t="str">
            <v>ISLAND MARKING, TYPE 1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642E00901</v>
          </cell>
          <cell r="B6230" t="str">
            <v/>
          </cell>
          <cell r="C6230" t="str">
            <v>SF</v>
          </cell>
          <cell r="D6230" t="str">
            <v>ISLAND MARKING, TYPE 1, AS PER PLAN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642E00912</v>
          </cell>
          <cell r="B6231" t="str">
            <v/>
          </cell>
          <cell r="C6231" t="str">
            <v>SF</v>
          </cell>
          <cell r="D6231" t="str">
            <v>ISLAND MARKING, TYPE 1A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642E00913</v>
          </cell>
          <cell r="B6232" t="str">
            <v/>
          </cell>
          <cell r="C6232" t="str">
            <v>SF</v>
          </cell>
          <cell r="D6232" t="str">
            <v>ISLAND MARKING, TYPE 1A, AS PER PLAN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642E01000</v>
          </cell>
          <cell r="B6233" t="str">
            <v/>
          </cell>
          <cell r="C6233" t="str">
            <v>EACH</v>
          </cell>
          <cell r="D6233" t="str">
            <v>RAILROAD SYMBOL MARKING, TYPE 1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642E01001</v>
          </cell>
          <cell r="B6234" t="str">
            <v/>
          </cell>
          <cell r="C6234" t="str">
            <v>EACH</v>
          </cell>
          <cell r="D6234" t="str">
            <v>RAILROAD SYMBOL MARKING, TYPE 1, AS PER PLAN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642E01010</v>
          </cell>
          <cell r="B6235" t="str">
            <v/>
          </cell>
          <cell r="C6235" t="str">
            <v>EACH</v>
          </cell>
          <cell r="D6235" t="str">
            <v>RAILROAD SYMBOL MARKING, TYPE 1A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642E01011</v>
          </cell>
          <cell r="B6236" t="str">
            <v/>
          </cell>
          <cell r="C6236" t="str">
            <v>EACH</v>
          </cell>
          <cell r="D6236" t="str">
            <v>RAILROAD SYMBOL MARKING, TYPE 1A, AS PER PLAN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642E01100</v>
          </cell>
          <cell r="B6237" t="str">
            <v/>
          </cell>
          <cell r="C6237" t="str">
            <v>EACH</v>
          </cell>
          <cell r="D6237" t="str">
            <v>SCHOOL SYMBOL MARKING, 72", TYPE 1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642E01106</v>
          </cell>
          <cell r="B6238" t="str">
            <v/>
          </cell>
          <cell r="C6238" t="str">
            <v>EACH</v>
          </cell>
          <cell r="D6238" t="str">
            <v>SCHOOL SYMBOL MARKING, 72", TYPE 1A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642E01110</v>
          </cell>
          <cell r="B6239" t="str">
            <v/>
          </cell>
          <cell r="C6239" t="str">
            <v>EACH</v>
          </cell>
          <cell r="D6239" t="str">
            <v>SCHOOL SYMBOL MARKING, 96", TYPE 1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642E01111</v>
          </cell>
          <cell r="B6240" t="str">
            <v/>
          </cell>
          <cell r="C6240" t="str">
            <v>EACH</v>
          </cell>
          <cell r="D6240" t="str">
            <v>SCHOOL SYMBOL MARKING, 96", TYPE 1, AS PER PLAN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642E01116</v>
          </cell>
          <cell r="B6241" t="str">
            <v/>
          </cell>
          <cell r="C6241" t="str">
            <v>EACH</v>
          </cell>
          <cell r="D6241" t="str">
            <v>SCHOOL SYMBOL MARKING, 96", TYPE 1A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642E01117</v>
          </cell>
          <cell r="B6242" t="str">
            <v/>
          </cell>
          <cell r="C6242" t="str">
            <v>EACH</v>
          </cell>
          <cell r="D6242" t="str">
            <v>SCHOOL SYMBOL MARKING, 96", TYPE 1A, AS PER PLAN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642E01124</v>
          </cell>
          <cell r="B6243" t="str">
            <v/>
          </cell>
          <cell r="C6243" t="str">
            <v>EACH</v>
          </cell>
          <cell r="D6243" t="str">
            <v>SCHOOL SYMBOL MARKING, 120", TYPE 1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642E01125</v>
          </cell>
          <cell r="B6244" t="str">
            <v/>
          </cell>
          <cell r="C6244" t="str">
            <v>EACH</v>
          </cell>
          <cell r="D6244" t="str">
            <v>SCHOOL SYMBOL MARKING, 120", TYPE 1, AS PER PLAN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642E01130</v>
          </cell>
          <cell r="B6245" t="str">
            <v/>
          </cell>
          <cell r="C6245" t="str">
            <v>EACH</v>
          </cell>
          <cell r="D6245" t="str">
            <v>SCHOOL SYMBOL MARKING, 120", TYPE 1A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642E01131</v>
          </cell>
          <cell r="B6246" t="str">
            <v/>
          </cell>
          <cell r="C6246" t="str">
            <v>EACH</v>
          </cell>
          <cell r="D6246" t="str">
            <v>SCHOOL SYMBOL MARKING, 120", TYPE 1A, AS PER PLAN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642E01200</v>
          </cell>
          <cell r="B6247" t="str">
            <v/>
          </cell>
          <cell r="C6247" t="str">
            <v>FT</v>
          </cell>
          <cell r="D6247" t="str">
            <v>PARKING LOT STALL MARKING, TYPE 1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642E01201</v>
          </cell>
          <cell r="B6248" t="str">
            <v/>
          </cell>
          <cell r="C6248" t="str">
            <v>FT</v>
          </cell>
          <cell r="D6248" t="str">
            <v>PARKING LOT STALL MARKING, TYPE 1, AS PER PLAN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642E01210</v>
          </cell>
          <cell r="B6249" t="str">
            <v/>
          </cell>
          <cell r="C6249" t="str">
            <v>FT</v>
          </cell>
          <cell r="D6249" t="str">
            <v>PARKING LOT STALL MARKING, TYPE 1A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642E01211</v>
          </cell>
          <cell r="B6250" t="str">
            <v/>
          </cell>
          <cell r="C6250" t="str">
            <v>FT</v>
          </cell>
          <cell r="D6250" t="str">
            <v>PARKING LOT STALL MARKING, TYPE 1A, AS PER PLAN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642E01300</v>
          </cell>
          <cell r="B6251" t="str">
            <v/>
          </cell>
          <cell r="C6251" t="str">
            <v>EACH</v>
          </cell>
          <cell r="D6251" t="str">
            <v>LANE ARROW, TYPE 1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642E01301</v>
          </cell>
          <cell r="B6252" t="str">
            <v/>
          </cell>
          <cell r="C6252" t="str">
            <v>EACH</v>
          </cell>
          <cell r="D6252" t="str">
            <v>LANE ARROW, TYPE 1, AS PER PLAN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642E01310</v>
          </cell>
          <cell r="B6253" t="str">
            <v/>
          </cell>
          <cell r="C6253" t="str">
            <v>EACH</v>
          </cell>
          <cell r="D6253" t="str">
            <v>LANE ARROW, TYPE 1A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642E01311</v>
          </cell>
          <cell r="B6254" t="str">
            <v/>
          </cell>
          <cell r="C6254" t="str">
            <v>EACH</v>
          </cell>
          <cell r="D6254" t="str">
            <v>LANE ARROW, TYPE 1A, AS PER PLAN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642E01312</v>
          </cell>
          <cell r="B6255" t="str">
            <v/>
          </cell>
          <cell r="C6255" t="str">
            <v>EACH</v>
          </cell>
          <cell r="D6255" t="str">
            <v>LANE REDUCTION ARROW, TYPE 1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642E01313</v>
          </cell>
          <cell r="B6256" t="str">
            <v/>
          </cell>
          <cell r="C6256" t="str">
            <v>EACH</v>
          </cell>
          <cell r="D6256" t="str">
            <v>LANE REDUCTION ARROW, TYPE 1, AS PER PLAN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642E01314</v>
          </cell>
          <cell r="B6257" t="str">
            <v/>
          </cell>
          <cell r="C6257" t="str">
            <v>EACH</v>
          </cell>
          <cell r="D6257" t="str">
            <v>LANE REDUCTION ARROW, TYPE 1A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642E01315</v>
          </cell>
          <cell r="B6258" t="str">
            <v/>
          </cell>
          <cell r="C6258" t="str">
            <v>EACH</v>
          </cell>
          <cell r="D6258" t="str">
            <v>LANE REDUCTION ARROW, TYPE 1A, AS PER PLAN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642E01322</v>
          </cell>
          <cell r="B6259" t="str">
            <v/>
          </cell>
          <cell r="C6259" t="str">
            <v>EACH</v>
          </cell>
          <cell r="D6259" t="str">
            <v>WRONG WAY ARROW, TYPE 1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642E01326</v>
          </cell>
          <cell r="B6260" t="str">
            <v/>
          </cell>
          <cell r="C6260" t="str">
            <v>EACH</v>
          </cell>
          <cell r="D6260" t="str">
            <v>WRONG WAY ARROW, TYPE 1A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642E01350</v>
          </cell>
          <cell r="B6261" t="str">
            <v/>
          </cell>
          <cell r="C6261" t="str">
            <v>EACH</v>
          </cell>
          <cell r="D6261" t="str">
            <v>TWO WAY LEFT TURN ARROW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642E01352</v>
          </cell>
          <cell r="B6262" t="str">
            <v/>
          </cell>
          <cell r="C6262" t="str">
            <v>EACH</v>
          </cell>
          <cell r="D6262" t="str">
            <v>TWO WAY LEFT TURN ARROW, TYPE 1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642E01354</v>
          </cell>
          <cell r="B6263" t="str">
            <v/>
          </cell>
          <cell r="C6263" t="str">
            <v>EACH</v>
          </cell>
          <cell r="D6263" t="str">
            <v>TWO WAY LEFT TURN ARROW, TYPE 1A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642E01400</v>
          </cell>
          <cell r="B6264" t="str">
            <v/>
          </cell>
          <cell r="C6264" t="str">
            <v>EACH</v>
          </cell>
          <cell r="D6264" t="str">
            <v>WORD ON PAVEMENT, 72", TYPE 1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642E01401</v>
          </cell>
          <cell r="B6265" t="str">
            <v/>
          </cell>
          <cell r="C6265" t="str">
            <v>EACH</v>
          </cell>
          <cell r="D6265" t="str">
            <v>WORD ON PAVEMENT, 72", TYPE 1, AS PER PLAN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642E01406</v>
          </cell>
          <cell r="B6266" t="str">
            <v/>
          </cell>
          <cell r="C6266" t="str">
            <v>EACH</v>
          </cell>
          <cell r="D6266" t="str">
            <v>WORD ON PAVEMENT, 72", TYPE 1A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642E01407</v>
          </cell>
          <cell r="B6267" t="str">
            <v/>
          </cell>
          <cell r="C6267" t="str">
            <v>EACH</v>
          </cell>
          <cell r="D6267" t="str">
            <v>WORD ON PAVEMENT, 72", TYPE 1A, AS PER PLAN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642E01410</v>
          </cell>
          <cell r="B6268" t="str">
            <v/>
          </cell>
          <cell r="C6268" t="str">
            <v>EACH</v>
          </cell>
          <cell r="D6268" t="str">
            <v>WORD ON PAVEMENT, 96", TYPE 1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642E01411</v>
          </cell>
          <cell r="B6269" t="str">
            <v/>
          </cell>
          <cell r="C6269" t="str">
            <v>EACH</v>
          </cell>
          <cell r="D6269" t="str">
            <v>WORD ON PAVEMENT, 96", TYPE 1, AS PER PLAN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642E01420</v>
          </cell>
          <cell r="B6270" t="str">
            <v/>
          </cell>
          <cell r="C6270" t="str">
            <v>EACH</v>
          </cell>
          <cell r="D6270" t="str">
            <v>WORD ON PAVEMENT, 96", TYPE 1A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642E01421</v>
          </cell>
          <cell r="B6271" t="str">
            <v/>
          </cell>
          <cell r="C6271" t="str">
            <v>EACH</v>
          </cell>
          <cell r="D6271" t="str">
            <v>WORD ON PAVEMENT, 96", TYPE 1A, AS PER PLAN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642E01500</v>
          </cell>
          <cell r="B6272" t="str">
            <v/>
          </cell>
          <cell r="C6272" t="str">
            <v>FT</v>
          </cell>
          <cell r="D6272" t="str">
            <v>DOTTED LINE, 4", TYPE 1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642E01501</v>
          </cell>
          <cell r="B6273" t="str">
            <v/>
          </cell>
          <cell r="C6273" t="str">
            <v>FT</v>
          </cell>
          <cell r="D6273" t="str">
            <v>DOTTED LINE, 4", TYPE 1, AS PER PLAN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642E01506</v>
          </cell>
          <cell r="B6274" t="str">
            <v/>
          </cell>
          <cell r="C6274" t="str">
            <v>FT</v>
          </cell>
          <cell r="D6274" t="str">
            <v>DOTTED LINE, 4", TYPE 1A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642E01507</v>
          </cell>
          <cell r="B6275" t="str">
            <v/>
          </cell>
          <cell r="C6275" t="str">
            <v>FT</v>
          </cell>
          <cell r="D6275" t="str">
            <v>DOTTED LINE, 4", TYPE 1A, AS PER PLAN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642E01510</v>
          </cell>
          <cell r="B6276" t="str">
            <v/>
          </cell>
          <cell r="C6276" t="str">
            <v>FT</v>
          </cell>
          <cell r="D6276" t="str">
            <v>DOTTED LINE, 6", TYPE 1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642E01516</v>
          </cell>
          <cell r="B6277" t="str">
            <v/>
          </cell>
          <cell r="C6277" t="str">
            <v>FT</v>
          </cell>
          <cell r="D6277" t="str">
            <v>DOTTED LINE, 6", TYPE 1A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642E01517</v>
          </cell>
          <cell r="B6278" t="str">
            <v/>
          </cell>
          <cell r="C6278" t="str">
            <v>FT</v>
          </cell>
          <cell r="D6278" t="str">
            <v>DOTTED LINE, 6", TYPE 1A, AS PER PLAN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642E01522</v>
          </cell>
          <cell r="B6279" t="str">
            <v/>
          </cell>
          <cell r="C6279" t="str">
            <v>FT</v>
          </cell>
          <cell r="D6279" t="str">
            <v>DOTTED LINE, 8", TYPE 1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642E01523</v>
          </cell>
          <cell r="B6280" t="str">
            <v/>
          </cell>
          <cell r="C6280" t="str">
            <v>FT</v>
          </cell>
          <cell r="D6280" t="str">
            <v>DOTTED LINE, 8", TYPE 1, AS PER PLAN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642E01530</v>
          </cell>
          <cell r="B6281" t="str">
            <v/>
          </cell>
          <cell r="C6281" t="str">
            <v>FT</v>
          </cell>
          <cell r="D6281" t="str">
            <v>DOTTED LINE, 8", TYPE 1A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642E01531</v>
          </cell>
          <cell r="B6282" t="str">
            <v/>
          </cell>
          <cell r="C6282" t="str">
            <v>FT</v>
          </cell>
          <cell r="D6282" t="str">
            <v>DOTTED LINE, 8", TYPE 1A, AS PER PLAN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642E01560</v>
          </cell>
          <cell r="B6283" t="str">
            <v/>
          </cell>
          <cell r="C6283" t="str">
            <v>FT</v>
          </cell>
          <cell r="D6283" t="str">
            <v>DOTTED LINE, 12", TYPE 1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642E01570</v>
          </cell>
          <cell r="B6284" t="str">
            <v/>
          </cell>
          <cell r="C6284" t="str">
            <v>FT</v>
          </cell>
          <cell r="D6284" t="str">
            <v>DOTTED LINE, 12", TYPE 1A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642E01602</v>
          </cell>
          <cell r="B6285" t="str">
            <v/>
          </cell>
          <cell r="C6285" t="str">
            <v>EACH</v>
          </cell>
          <cell r="D6285" t="str">
            <v>BIKE LANE SYMBOL MARKING, TYPE 1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642E01610</v>
          </cell>
          <cell r="B6286" t="str">
            <v/>
          </cell>
          <cell r="C6286" t="str">
            <v>EACH</v>
          </cell>
          <cell r="D6286" t="str">
            <v>BIKE LANE SYMBOL MARKING, TYPE 1A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642E01650</v>
          </cell>
          <cell r="B6287" t="str">
            <v/>
          </cell>
          <cell r="C6287" t="str">
            <v>EACH</v>
          </cell>
          <cell r="D6287" t="str">
            <v>BIKE LANE ARROW, TYPE 1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642E01702</v>
          </cell>
          <cell r="B6288" t="str">
            <v/>
          </cell>
          <cell r="C6288" t="str">
            <v>EACH</v>
          </cell>
          <cell r="D6288" t="str">
            <v>HANDICAP SYMBOL MARKING, TYPE 1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642E01703</v>
          </cell>
          <cell r="B6289" t="str">
            <v/>
          </cell>
          <cell r="C6289" t="str">
            <v>EACH</v>
          </cell>
          <cell r="D6289" t="str">
            <v>HANDICAP SYMBOL MARKING, TYPE 1, AS PER PLAN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642E01710</v>
          </cell>
          <cell r="B6290" t="str">
            <v/>
          </cell>
          <cell r="C6290" t="str">
            <v>EACH</v>
          </cell>
          <cell r="D6290" t="str">
            <v>HANDICAP SYMBOL MARKING, TYPE 1A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642E19000</v>
          </cell>
          <cell r="B6291" t="str">
            <v/>
          </cell>
          <cell r="C6291" t="str">
            <v>EACH</v>
          </cell>
          <cell r="D6291" t="str">
            <v>SHARED LANE MARKING, TYPE 1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642E19010</v>
          </cell>
          <cell r="B6292" t="str">
            <v/>
          </cell>
          <cell r="C6292" t="str">
            <v>EACH</v>
          </cell>
          <cell r="D6292" t="str">
            <v>SHARED LANE MARKING, TYPE 1A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642E20000</v>
          </cell>
          <cell r="B6293" t="str">
            <v/>
          </cell>
          <cell r="C6293" t="str">
            <v>LS</v>
          </cell>
          <cell r="D6293" t="str">
            <v>TWO-WAY RADIO EQUIPMENT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642E20802</v>
          </cell>
          <cell r="B6294" t="str">
            <v/>
          </cell>
          <cell r="C6294" t="str">
            <v>FT</v>
          </cell>
          <cell r="D6294" t="str">
            <v>YIELD LINE, TYPE 1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642E20810</v>
          </cell>
          <cell r="B6295" t="str">
            <v/>
          </cell>
          <cell r="C6295" t="str">
            <v>FT</v>
          </cell>
          <cell r="D6295" t="str">
            <v>YIELD LINE, TYPE 1A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642E30000</v>
          </cell>
          <cell r="B6296" t="str">
            <v/>
          </cell>
          <cell r="C6296" t="str">
            <v>FT</v>
          </cell>
          <cell r="D6296" t="str">
            <v>REMOVAL OF PAVEMENT MARKING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642E30001</v>
          </cell>
          <cell r="B6297" t="str">
            <v/>
          </cell>
          <cell r="C6297" t="str">
            <v>FT</v>
          </cell>
          <cell r="D6297" t="str">
            <v>REMOVAL OF PAVEMENT MARKING, AS PER PLAN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642E30010</v>
          </cell>
          <cell r="B6298" t="str">
            <v/>
          </cell>
          <cell r="C6298" t="str">
            <v>SF</v>
          </cell>
          <cell r="D6298" t="str">
            <v>REMOVAL OF PAVEMENT MARKING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642E30020</v>
          </cell>
          <cell r="B6299" t="str">
            <v/>
          </cell>
          <cell r="C6299" t="str">
            <v>EACH</v>
          </cell>
          <cell r="D6299" t="str">
            <v>REMOVAL OF PAVEMENT MARKING</v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642E30030</v>
          </cell>
          <cell r="B6300" t="str">
            <v/>
          </cell>
          <cell r="C6300" t="str">
            <v>MILE</v>
          </cell>
          <cell r="D6300" t="str">
            <v>REMOVAL OF PAVEMENT MARKING</v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642E30031</v>
          </cell>
          <cell r="B6301" t="str">
            <v/>
          </cell>
          <cell r="C6301" t="str">
            <v>MILE</v>
          </cell>
          <cell r="D6301" t="str">
            <v>REMOVAL OF PAVEMENT MARKING, AS PER PLAN</v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642E40000</v>
          </cell>
          <cell r="B6302" t="str">
            <v/>
          </cell>
          <cell r="C6302" t="str">
            <v>EACH</v>
          </cell>
          <cell r="D6302" t="str">
            <v>SPEED MEASUREMENT MARKING</v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642E40001</v>
          </cell>
          <cell r="B6303" t="str">
            <v/>
          </cell>
          <cell r="C6303" t="str">
            <v>EACH</v>
          </cell>
          <cell r="D6303" t="str">
            <v>SPEED MEASUREMENT MARKING, AS PER PLAN</v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642E50000</v>
          </cell>
          <cell r="B6304" t="str">
            <v/>
          </cell>
          <cell r="C6304" t="str">
            <v>MILE</v>
          </cell>
          <cell r="D6304" t="str">
            <v>PAVEMENT MARKING, MISC.:</v>
          </cell>
          <cell r="E6304" t="str">
            <v/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642E50010</v>
          </cell>
          <cell r="B6305" t="str">
            <v/>
          </cell>
          <cell r="C6305" t="str">
            <v>EACH</v>
          </cell>
          <cell r="D6305" t="str">
            <v>PAVEMENT MARKING, MISC.:</v>
          </cell>
          <cell r="E6305" t="str">
            <v/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642E50020</v>
          </cell>
          <cell r="B6306" t="str">
            <v/>
          </cell>
          <cell r="C6306" t="str">
            <v>FT</v>
          </cell>
          <cell r="D6306" t="str">
            <v>PAVEMENT MARKING, MISC.:</v>
          </cell>
          <cell r="E6306" t="str">
            <v/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642E50030</v>
          </cell>
          <cell r="B6307" t="str">
            <v/>
          </cell>
          <cell r="C6307" t="str">
            <v>SF</v>
          </cell>
          <cell r="D6307" t="str">
            <v>PAVEMENT MARKING, MISC.:</v>
          </cell>
          <cell r="E6307" t="str">
            <v/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642E50040</v>
          </cell>
          <cell r="B6308" t="str">
            <v/>
          </cell>
          <cell r="C6308" t="str">
            <v>LS</v>
          </cell>
          <cell r="D6308" t="str">
            <v>PAVEMENT MARKING, MISC.:</v>
          </cell>
          <cell r="E6308" t="str">
            <v/>
          </cell>
          <cell r="F6308" t="str">
            <v>ADD SUPPLEMENTAL DESCRIPTION</v>
          </cell>
          <cell r="G6308">
            <v>1</v>
          </cell>
        </row>
        <row r="6309">
          <cell r="A6309" t="str">
            <v>642E60000</v>
          </cell>
          <cell r="B6309" t="str">
            <v/>
          </cell>
          <cell r="C6309" t="str">
            <v>SF</v>
          </cell>
          <cell r="D6309" t="str">
            <v>GREEN COLORED PAVEMENT FOR BIKE LANES,TYPE 1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642E60010</v>
          </cell>
          <cell r="B6310" t="str">
            <v/>
          </cell>
          <cell r="C6310" t="str">
            <v>SF</v>
          </cell>
          <cell r="D6310" t="str">
            <v>GREEN COLORED PAVEMENT FOR BIKE LANES,TYPE 1A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643E00100</v>
          </cell>
          <cell r="B6311" t="str">
            <v/>
          </cell>
          <cell r="C6311" t="str">
            <v>MILE</v>
          </cell>
          <cell r="D6311" t="str">
            <v>EDGE LINE, 4"</v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643E00101</v>
          </cell>
          <cell r="B6312" t="str">
            <v/>
          </cell>
          <cell r="C6312" t="str">
            <v>MILE</v>
          </cell>
          <cell r="D6312" t="str">
            <v>EDGE LINE, 4", AS PER PLAN</v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643E00104</v>
          </cell>
          <cell r="B6313" t="str">
            <v/>
          </cell>
          <cell r="C6313" t="str">
            <v>MILE</v>
          </cell>
          <cell r="D6313" t="str">
            <v>EDGE LINE, 6"</v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643E00105</v>
          </cell>
          <cell r="B6314" t="str">
            <v/>
          </cell>
          <cell r="C6314" t="str">
            <v>MILE</v>
          </cell>
          <cell r="D6314" t="str">
            <v>EDGE LINE, 6", AS PER PLAN</v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643E00200</v>
          </cell>
          <cell r="B6315" t="str">
            <v/>
          </cell>
          <cell r="C6315" t="str">
            <v>MILE</v>
          </cell>
          <cell r="D6315" t="str">
            <v>LANE LINE, 4"</v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643E00201</v>
          </cell>
          <cell r="B6316" t="str">
            <v/>
          </cell>
          <cell r="C6316" t="str">
            <v>MILE</v>
          </cell>
          <cell r="D6316" t="str">
            <v>LANE LINE, 4", AS PER PLAN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643E00204</v>
          </cell>
          <cell r="B6317" t="str">
            <v/>
          </cell>
          <cell r="C6317" t="str">
            <v>MILE</v>
          </cell>
          <cell r="D6317" t="str">
            <v>LANE LINE, 6"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643E00205</v>
          </cell>
          <cell r="B6318" t="str">
            <v/>
          </cell>
          <cell r="C6318" t="str">
            <v>MILE</v>
          </cell>
          <cell r="D6318" t="str">
            <v>LANE LINE, 6", AS PER PLAN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643E00300</v>
          </cell>
          <cell r="B6319" t="str">
            <v/>
          </cell>
          <cell r="C6319" t="str">
            <v>MILE</v>
          </cell>
          <cell r="D6319" t="str">
            <v>CENTER LINE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643E00301</v>
          </cell>
          <cell r="B6320" t="str">
            <v/>
          </cell>
          <cell r="C6320" t="str">
            <v>MILE</v>
          </cell>
          <cell r="D6320" t="str">
            <v>CENTER LINE, AS PER PLAN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643E00400</v>
          </cell>
          <cell r="B6321" t="str">
            <v/>
          </cell>
          <cell r="C6321" t="str">
            <v>FT</v>
          </cell>
          <cell r="D6321" t="str">
            <v>CHANNELIZING LINE, 8"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643E00401</v>
          </cell>
          <cell r="B6322" t="str">
            <v/>
          </cell>
          <cell r="C6322" t="str">
            <v>FT</v>
          </cell>
          <cell r="D6322" t="str">
            <v>CHANNELIZING LINE, 8", AS PER PLAN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643E00404</v>
          </cell>
          <cell r="B6323" t="str">
            <v/>
          </cell>
          <cell r="C6323" t="str">
            <v>FT</v>
          </cell>
          <cell r="D6323" t="str">
            <v>CHANNELIZING LINE, 12"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643E00405</v>
          </cell>
          <cell r="B6324" t="str">
            <v/>
          </cell>
          <cell r="C6324" t="str">
            <v>FT</v>
          </cell>
          <cell r="D6324" t="str">
            <v>CHANNELIZING LINE, 12", AS PER PLAN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643E00500</v>
          </cell>
          <cell r="B6325" t="str">
            <v/>
          </cell>
          <cell r="C6325" t="str">
            <v>FT</v>
          </cell>
          <cell r="D6325" t="str">
            <v>STOP LINE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643E00501</v>
          </cell>
          <cell r="B6326" t="str">
            <v/>
          </cell>
          <cell r="C6326" t="str">
            <v>FT</v>
          </cell>
          <cell r="D6326" t="str">
            <v>STOP LINE, AS PER PLAN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643E00620</v>
          </cell>
          <cell r="B6327" t="str">
            <v/>
          </cell>
          <cell r="C6327" t="str">
            <v>FT</v>
          </cell>
          <cell r="D6327" t="str">
            <v>CROSSWALK LINE, 12"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643E00621</v>
          </cell>
          <cell r="B6328" t="str">
            <v/>
          </cell>
          <cell r="C6328" t="str">
            <v>FT</v>
          </cell>
          <cell r="D6328" t="str">
            <v>CROSSWALK LINE, 12", AS PER PLAN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643E00630</v>
          </cell>
          <cell r="B6329" t="str">
            <v/>
          </cell>
          <cell r="C6329" t="str">
            <v>FT</v>
          </cell>
          <cell r="D6329" t="str">
            <v>CROSSWALK LINE, 24"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643E00631</v>
          </cell>
          <cell r="B6330" t="str">
            <v/>
          </cell>
          <cell r="C6330" t="str">
            <v>FT</v>
          </cell>
          <cell r="D6330" t="str">
            <v>CROSSWALK LINE, 24", AS PER PLAN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643E00700</v>
          </cell>
          <cell r="B6331" t="str">
            <v/>
          </cell>
          <cell r="C6331" t="str">
            <v>FT</v>
          </cell>
          <cell r="D6331" t="str">
            <v>TRANSVERSE/DIAGONAL LINE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643E00701</v>
          </cell>
          <cell r="B6332" t="str">
            <v/>
          </cell>
          <cell r="C6332" t="str">
            <v>FT</v>
          </cell>
          <cell r="D6332" t="str">
            <v>TRANSVERSE/DIAGONAL LINE, AS PER PLAN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643E00720</v>
          </cell>
          <cell r="B6333" t="str">
            <v/>
          </cell>
          <cell r="C6333" t="str">
            <v>FT</v>
          </cell>
          <cell r="D6333" t="str">
            <v>CHEVRON MARKING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643E00721</v>
          </cell>
          <cell r="B6334" t="str">
            <v/>
          </cell>
          <cell r="C6334" t="str">
            <v>FT</v>
          </cell>
          <cell r="D6334" t="str">
            <v>CHEVRON MARKING, AS PER PLAN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643E00800</v>
          </cell>
          <cell r="B6335" t="str">
            <v/>
          </cell>
          <cell r="C6335" t="str">
            <v>FT</v>
          </cell>
          <cell r="D6335" t="str">
            <v>CURB MARKING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643E00801</v>
          </cell>
          <cell r="B6336" t="str">
            <v/>
          </cell>
          <cell r="C6336" t="str">
            <v>FT</v>
          </cell>
          <cell r="D6336" t="str">
            <v>CURB MARKING, AS PER PLAN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643E00900</v>
          </cell>
          <cell r="B6337" t="str">
            <v/>
          </cell>
          <cell r="C6337" t="str">
            <v>SF</v>
          </cell>
          <cell r="D6337" t="str">
            <v>ISLAND MARKING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643E00901</v>
          </cell>
          <cell r="B6338" t="str">
            <v/>
          </cell>
          <cell r="C6338" t="str">
            <v>SF</v>
          </cell>
          <cell r="D6338" t="str">
            <v>ISLAND MARKING, AS PER PLAN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643E01000</v>
          </cell>
          <cell r="B6339" t="str">
            <v/>
          </cell>
          <cell r="C6339" t="str">
            <v>EACH</v>
          </cell>
          <cell r="D6339" t="str">
            <v>RAILROAD SYMBOL MARKING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643E01001</v>
          </cell>
          <cell r="B6340" t="str">
            <v/>
          </cell>
          <cell r="C6340" t="str">
            <v>EACH</v>
          </cell>
          <cell r="D6340" t="str">
            <v>RAILROAD SYMBOL MARKING, AS PER PLAN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643E01100</v>
          </cell>
          <cell r="B6341" t="str">
            <v/>
          </cell>
          <cell r="C6341" t="str">
            <v>EACH</v>
          </cell>
          <cell r="D6341" t="str">
            <v>SCHOOL SYMBOL MARKING, 72"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643E01101</v>
          </cell>
          <cell r="B6342" t="str">
            <v/>
          </cell>
          <cell r="C6342" t="str">
            <v>EACH</v>
          </cell>
          <cell r="D6342" t="str">
            <v>SCHOOL SYMBOL MARKING, 72", AS PER PLAN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643E01110</v>
          </cell>
          <cell r="B6343" t="str">
            <v/>
          </cell>
          <cell r="C6343" t="str">
            <v>EACH</v>
          </cell>
          <cell r="D6343" t="str">
            <v>SCHOOL SYMBOL MARKING, 96"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643E01111</v>
          </cell>
          <cell r="B6344" t="str">
            <v/>
          </cell>
          <cell r="C6344" t="str">
            <v>EACH</v>
          </cell>
          <cell r="D6344" t="str">
            <v>SCHOOL SYMBOL MARKING, 96", AS PER PLAN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643E01120</v>
          </cell>
          <cell r="B6345" t="str">
            <v/>
          </cell>
          <cell r="C6345" t="str">
            <v>EACH</v>
          </cell>
          <cell r="D6345" t="str">
            <v>SCHOOL SYMBOL MARKING, 120"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643E01121</v>
          </cell>
          <cell r="B6346" t="str">
            <v/>
          </cell>
          <cell r="C6346" t="str">
            <v>EACH</v>
          </cell>
          <cell r="D6346" t="str">
            <v>SCHOOL SYMBOL MARKING, 120", AS PER PLAN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643E01200</v>
          </cell>
          <cell r="B6347" t="str">
            <v/>
          </cell>
          <cell r="C6347" t="str">
            <v>FT</v>
          </cell>
          <cell r="D6347" t="str">
            <v>PARKING LOT STALL MARKING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643E01201</v>
          </cell>
          <cell r="B6348" t="str">
            <v/>
          </cell>
          <cell r="C6348" t="str">
            <v>FT</v>
          </cell>
          <cell r="D6348" t="str">
            <v>PARKING LOT STALL MARKING, AS PER PLAN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643E01300</v>
          </cell>
          <cell r="B6349" t="str">
            <v/>
          </cell>
          <cell r="C6349" t="str">
            <v>EACH</v>
          </cell>
          <cell r="D6349" t="str">
            <v>LANE ARROW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643E01301</v>
          </cell>
          <cell r="B6350" t="str">
            <v/>
          </cell>
          <cell r="C6350" t="str">
            <v>EACH</v>
          </cell>
          <cell r="D6350" t="str">
            <v>LANE ARROW, AS PER PLAN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643E01310</v>
          </cell>
          <cell r="B6351" t="str">
            <v/>
          </cell>
          <cell r="C6351" t="str">
            <v>EACH</v>
          </cell>
          <cell r="D6351" t="str">
            <v>WRONG WAY ARROW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643E01350</v>
          </cell>
          <cell r="B6352" t="str">
            <v/>
          </cell>
          <cell r="C6352" t="str">
            <v>EACH</v>
          </cell>
          <cell r="D6352" t="str">
            <v>TWO WAY LEFT TURN ARROW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643E01400</v>
          </cell>
          <cell r="B6353" t="str">
            <v/>
          </cell>
          <cell r="C6353" t="str">
            <v>EACH</v>
          </cell>
          <cell r="D6353" t="str">
            <v>WORD ON PAVEMENT, 72"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643E01401</v>
          </cell>
          <cell r="B6354" t="str">
            <v/>
          </cell>
          <cell r="C6354" t="str">
            <v>EACH</v>
          </cell>
          <cell r="D6354" t="str">
            <v>WORD ON PAVEMENT, 72", AS PER PLAN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643E01410</v>
          </cell>
          <cell r="B6355" t="str">
            <v/>
          </cell>
          <cell r="C6355" t="str">
            <v>EACH</v>
          </cell>
          <cell r="D6355" t="str">
            <v>WORD ON PAVEMENT, 96"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643E01411</v>
          </cell>
          <cell r="B6356" t="str">
            <v/>
          </cell>
          <cell r="C6356" t="str">
            <v>EACH</v>
          </cell>
          <cell r="D6356" t="str">
            <v>WORD ON PAVEMENT, 96", AS PER PLAN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643E01500</v>
          </cell>
          <cell r="B6357" t="str">
            <v/>
          </cell>
          <cell r="C6357" t="str">
            <v>FT</v>
          </cell>
          <cell r="D6357" t="str">
            <v>DOTTED LINE, 4"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643E01501</v>
          </cell>
          <cell r="B6358" t="str">
            <v/>
          </cell>
          <cell r="C6358" t="str">
            <v>FT</v>
          </cell>
          <cell r="D6358" t="str">
            <v>DOTTED LINE, 4", AS PER PLAN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643E01510</v>
          </cell>
          <cell r="B6359" t="str">
            <v/>
          </cell>
          <cell r="C6359" t="str">
            <v>FT</v>
          </cell>
          <cell r="D6359" t="str">
            <v>DOTTED LINE, 6"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643E01511</v>
          </cell>
          <cell r="B6360" t="str">
            <v/>
          </cell>
          <cell r="C6360" t="str">
            <v>FT</v>
          </cell>
          <cell r="D6360" t="str">
            <v>DOTTED LINE, 6", AS PER PLAN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643E01550</v>
          </cell>
          <cell r="B6361" t="str">
            <v/>
          </cell>
          <cell r="C6361" t="str">
            <v>FT</v>
          </cell>
          <cell r="D6361" t="str">
            <v>DOTTED LINE, 12"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643E01551</v>
          </cell>
          <cell r="B6362" t="str">
            <v/>
          </cell>
          <cell r="C6362" t="str">
            <v>FT</v>
          </cell>
          <cell r="D6362" t="str">
            <v>DOTTED LINE, 12", AS PER PLAN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643E01600</v>
          </cell>
          <cell r="B6363" t="str">
            <v/>
          </cell>
          <cell r="C6363" t="str">
            <v>EACH</v>
          </cell>
          <cell r="D6363" t="str">
            <v>HANDICAP SYMBOL MARKING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643E01601</v>
          </cell>
          <cell r="B6364" t="str">
            <v/>
          </cell>
          <cell r="C6364" t="str">
            <v>EACH</v>
          </cell>
          <cell r="D6364" t="str">
            <v>HANDICAP SYMBOL MARKING, AS PER PLAN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643E01602</v>
          </cell>
          <cell r="B6365" t="str">
            <v/>
          </cell>
          <cell r="C6365" t="str">
            <v>EACH</v>
          </cell>
          <cell r="D6365" t="str">
            <v>BIKE LANE SYMBOL MARKING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643E19000</v>
          </cell>
          <cell r="B6366" t="str">
            <v/>
          </cell>
          <cell r="C6366" t="str">
            <v>EACH</v>
          </cell>
          <cell r="D6366" t="str">
            <v>SHARED LANE MARKING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643E20000</v>
          </cell>
          <cell r="B6367" t="str">
            <v/>
          </cell>
          <cell r="C6367" t="str">
            <v>LS</v>
          </cell>
          <cell r="D6367" t="str">
            <v>TWO-WAY RADIO EQUIPMENT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643E20802</v>
          </cell>
          <cell r="B6368" t="str">
            <v/>
          </cell>
          <cell r="C6368" t="str">
            <v>FT</v>
          </cell>
          <cell r="D6368" t="str">
            <v>YIELD LINE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643E30000</v>
          </cell>
          <cell r="B6369" t="str">
            <v/>
          </cell>
          <cell r="C6369" t="str">
            <v>FT</v>
          </cell>
          <cell r="D6369" t="str">
            <v>REMOVAL OF PAVEMENT MARKING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643E30010</v>
          </cell>
          <cell r="B6370" t="str">
            <v/>
          </cell>
          <cell r="C6370" t="str">
            <v>SF</v>
          </cell>
          <cell r="D6370" t="str">
            <v>REMOVAL OF PAVEMENT MARKING</v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643E30020</v>
          </cell>
          <cell r="B6371" t="str">
            <v/>
          </cell>
          <cell r="C6371" t="str">
            <v>EACH</v>
          </cell>
          <cell r="D6371" t="str">
            <v>REMOVAL OF PAVEMENT MARKING</v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643E30030</v>
          </cell>
          <cell r="B6372" t="str">
            <v/>
          </cell>
          <cell r="C6372" t="str">
            <v>MILE</v>
          </cell>
          <cell r="D6372" t="str">
            <v>REMOVAL OF PAVEMENT MARKING</v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643E40000</v>
          </cell>
          <cell r="B6373" t="str">
            <v/>
          </cell>
          <cell r="C6373" t="str">
            <v>EACH</v>
          </cell>
          <cell r="D6373" t="str">
            <v>SPEED MEASUREMENT MARKING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643E40001</v>
          </cell>
          <cell r="B6374" t="str">
            <v/>
          </cell>
          <cell r="C6374" t="str">
            <v>EACH</v>
          </cell>
          <cell r="D6374" t="str">
            <v>SPEED MEASUREMENT MARKING, AS PER PLAN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643E50000</v>
          </cell>
          <cell r="B6375" t="str">
            <v/>
          </cell>
          <cell r="C6375" t="str">
            <v>MILE</v>
          </cell>
          <cell r="D6375" t="str">
            <v>PAVEMENT MARKING, MISC.:</v>
          </cell>
          <cell r="E6375" t="str">
            <v/>
          </cell>
          <cell r="F6375" t="str">
            <v>ADD SUPPLEMENTAL DESCRIPTION</v>
          </cell>
          <cell r="G6375">
            <v>1</v>
          </cell>
        </row>
        <row r="6376">
          <cell r="A6376" t="str">
            <v>643E50100</v>
          </cell>
          <cell r="B6376" t="str">
            <v/>
          </cell>
          <cell r="C6376" t="str">
            <v>EACH</v>
          </cell>
          <cell r="D6376" t="str">
            <v>PAVEMENT MARKING, MISC.:</v>
          </cell>
          <cell r="E6376" t="str">
            <v/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643E50200</v>
          </cell>
          <cell r="B6377" t="str">
            <v/>
          </cell>
          <cell r="C6377" t="str">
            <v>FT</v>
          </cell>
          <cell r="D6377" t="str">
            <v>PAVEMENT MARKING, MISC.:</v>
          </cell>
          <cell r="E6377" t="str">
            <v/>
          </cell>
          <cell r="F6377" t="str">
            <v>ADD SUPPLEMENTAL DESCRIPTION</v>
          </cell>
          <cell r="G6377">
            <v>1</v>
          </cell>
        </row>
        <row r="6378">
          <cell r="A6378" t="str">
            <v>643E60000</v>
          </cell>
          <cell r="B6378" t="str">
            <v/>
          </cell>
          <cell r="C6378" t="str">
            <v>SF</v>
          </cell>
          <cell r="D6378" t="str">
            <v>GREEN COLORED PAVEMENT FOR BIKE LANES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644E00100</v>
          </cell>
          <cell r="B6379" t="str">
            <v/>
          </cell>
          <cell r="C6379" t="str">
            <v>MILE</v>
          </cell>
          <cell r="D6379" t="str">
            <v>EDGE LINE, 4"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644E00101</v>
          </cell>
          <cell r="B6380" t="str">
            <v/>
          </cell>
          <cell r="C6380" t="str">
            <v>MILE</v>
          </cell>
          <cell r="D6380" t="str">
            <v>EDGE LINE, 4", AS PER PLAN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644E00104</v>
          </cell>
          <cell r="B6381" t="str">
            <v/>
          </cell>
          <cell r="C6381" t="str">
            <v>MILE</v>
          </cell>
          <cell r="D6381" t="str">
            <v>EDGE LINE, 6"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644E00105</v>
          </cell>
          <cell r="B6382" t="str">
            <v/>
          </cell>
          <cell r="C6382" t="str">
            <v>MILE</v>
          </cell>
          <cell r="D6382" t="str">
            <v>EDGE LINE, 6", AS PER PLAN</v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644E00200</v>
          </cell>
          <cell r="B6383" t="str">
            <v/>
          </cell>
          <cell r="C6383" t="str">
            <v>MILE</v>
          </cell>
          <cell r="D6383" t="str">
            <v>LANE LINE, 4"</v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644E00201</v>
          </cell>
          <cell r="B6384" t="str">
            <v/>
          </cell>
          <cell r="C6384" t="str">
            <v>MILE</v>
          </cell>
          <cell r="D6384" t="str">
            <v>LANE LINE, 4", AS PER PLAN</v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644E00204</v>
          </cell>
          <cell r="B6385" t="str">
            <v/>
          </cell>
          <cell r="C6385" t="str">
            <v>MILE</v>
          </cell>
          <cell r="D6385" t="str">
            <v>LANE LINE, 6"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644E00300</v>
          </cell>
          <cell r="B6386" t="str">
            <v/>
          </cell>
          <cell r="C6386" t="str">
            <v>MILE</v>
          </cell>
          <cell r="D6386" t="str">
            <v>CENTER LINE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644E00301</v>
          </cell>
          <cell r="B6387" t="str">
            <v/>
          </cell>
          <cell r="C6387" t="str">
            <v>MILE</v>
          </cell>
          <cell r="D6387" t="str">
            <v>CENTER LINE, AS PER PLAN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644E00400</v>
          </cell>
          <cell r="B6388" t="str">
            <v/>
          </cell>
          <cell r="C6388" t="str">
            <v>FT</v>
          </cell>
          <cell r="D6388" t="str">
            <v>CHANNELIZING LINE, 8"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644E00401</v>
          </cell>
          <cell r="B6389" t="str">
            <v/>
          </cell>
          <cell r="C6389" t="str">
            <v>FT</v>
          </cell>
          <cell r="D6389" t="str">
            <v>CHANNELIZING LINE, 8", AS PER PLAN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644E00404</v>
          </cell>
          <cell r="B6390" t="str">
            <v/>
          </cell>
          <cell r="C6390" t="str">
            <v>FT</v>
          </cell>
          <cell r="D6390" t="str">
            <v>CHANNELIZING LINE, 12"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644E00405</v>
          </cell>
          <cell r="B6391" t="str">
            <v/>
          </cell>
          <cell r="C6391" t="str">
            <v>FT</v>
          </cell>
          <cell r="D6391" t="str">
            <v>CHANNELIZING LINE, 12", AS PER PLAN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644E00500</v>
          </cell>
          <cell r="B6392" t="str">
            <v/>
          </cell>
          <cell r="C6392" t="str">
            <v>FT</v>
          </cell>
          <cell r="D6392" t="str">
            <v>STOP LINE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644E00501</v>
          </cell>
          <cell r="B6393" t="str">
            <v/>
          </cell>
          <cell r="C6393" t="str">
            <v>FT</v>
          </cell>
          <cell r="D6393" t="str">
            <v>STOP LINE, AS PER PLAN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644E00620</v>
          </cell>
          <cell r="B6394" t="str">
            <v/>
          </cell>
          <cell r="C6394" t="str">
            <v>FT</v>
          </cell>
          <cell r="D6394" t="str">
            <v>CROSSWALK LINE, 12"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644E00621</v>
          </cell>
          <cell r="B6395" t="str">
            <v/>
          </cell>
          <cell r="C6395" t="str">
            <v>FT</v>
          </cell>
          <cell r="D6395" t="str">
            <v>CROSSWALK LINE, 12", AS PER PLAN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644E00630</v>
          </cell>
          <cell r="B6396" t="str">
            <v/>
          </cell>
          <cell r="C6396" t="str">
            <v>FT</v>
          </cell>
          <cell r="D6396" t="str">
            <v>CROSSWALK LINE, 24"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644E00631</v>
          </cell>
          <cell r="B6397" t="str">
            <v/>
          </cell>
          <cell r="C6397" t="str">
            <v>FT</v>
          </cell>
          <cell r="D6397" t="str">
            <v>CROSSWALK LINE, 24", AS PER PLAN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644E00700</v>
          </cell>
          <cell r="B6398" t="str">
            <v/>
          </cell>
          <cell r="C6398" t="str">
            <v>FT</v>
          </cell>
          <cell r="D6398" t="str">
            <v>TRANSVERSE/DIAGONAL LINE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644E00701</v>
          </cell>
          <cell r="B6399" t="str">
            <v/>
          </cell>
          <cell r="C6399" t="str">
            <v>FT</v>
          </cell>
          <cell r="D6399" t="str">
            <v>TRANSVERSE/DIAGONAL LINE, AS PER PLAN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644E00720</v>
          </cell>
          <cell r="B6400" t="str">
            <v/>
          </cell>
          <cell r="C6400" t="str">
            <v>FT</v>
          </cell>
          <cell r="D6400" t="str">
            <v>CHEVRON MARKING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644E00721</v>
          </cell>
          <cell r="B6401" t="str">
            <v/>
          </cell>
          <cell r="C6401" t="str">
            <v>FT</v>
          </cell>
          <cell r="D6401" t="str">
            <v>CHEVRON MARKING, AS PER PLAN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644E00800</v>
          </cell>
          <cell r="B6402" t="str">
            <v/>
          </cell>
          <cell r="C6402" t="str">
            <v>FT</v>
          </cell>
          <cell r="D6402" t="str">
            <v>CURB MARKING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644E00900</v>
          </cell>
          <cell r="B6403" t="str">
            <v/>
          </cell>
          <cell r="C6403" t="str">
            <v>SF</v>
          </cell>
          <cell r="D6403" t="str">
            <v>ISLAND MARKING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644E00901</v>
          </cell>
          <cell r="B6404" t="str">
            <v/>
          </cell>
          <cell r="C6404" t="str">
            <v>SF</v>
          </cell>
          <cell r="D6404" t="str">
            <v>ISLAND MARKING,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644E01000</v>
          </cell>
          <cell r="B6405" t="str">
            <v/>
          </cell>
          <cell r="C6405" t="str">
            <v>EACH</v>
          </cell>
          <cell r="D6405" t="str">
            <v>RAILROAD SYMBOL MARKING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644E01001</v>
          </cell>
          <cell r="B6406" t="str">
            <v/>
          </cell>
          <cell r="C6406" t="str">
            <v>EACH</v>
          </cell>
          <cell r="D6406" t="str">
            <v>RAILROAD SYMBOL MARKING,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644E01100</v>
          </cell>
          <cell r="B6407" t="str">
            <v/>
          </cell>
          <cell r="C6407" t="str">
            <v>EACH</v>
          </cell>
          <cell r="D6407" t="str">
            <v>SCHOOL SYMBOL MARKING, 72"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644E01110</v>
          </cell>
          <cell r="B6408" t="str">
            <v/>
          </cell>
          <cell r="C6408" t="str">
            <v>EACH</v>
          </cell>
          <cell r="D6408" t="str">
            <v>SCHOOL SYMBOL MARKING, 96"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644E01111</v>
          </cell>
          <cell r="B6409" t="str">
            <v/>
          </cell>
          <cell r="C6409" t="str">
            <v>EACH</v>
          </cell>
          <cell r="D6409" t="str">
            <v>SCHOOL SYMBOL MARKING, 96", AS PER PLAN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644E01120</v>
          </cell>
          <cell r="B6410" t="str">
            <v/>
          </cell>
          <cell r="C6410" t="str">
            <v>EACH</v>
          </cell>
          <cell r="D6410" t="str">
            <v>SCHOOL SYMBOL MARKING, 120"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644E01121</v>
          </cell>
          <cell r="B6411" t="str">
            <v/>
          </cell>
          <cell r="C6411" t="str">
            <v>EACH</v>
          </cell>
          <cell r="D6411" t="str">
            <v>SCHOOL SYMBOL MARKING, 120", AS PER PLAN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644E01200</v>
          </cell>
          <cell r="B6412" t="str">
            <v/>
          </cell>
          <cell r="C6412" t="str">
            <v>FT</v>
          </cell>
          <cell r="D6412" t="str">
            <v>PARKING LOT STALL MARKING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644E01201</v>
          </cell>
          <cell r="B6413" t="str">
            <v/>
          </cell>
          <cell r="C6413" t="str">
            <v>FT</v>
          </cell>
          <cell r="D6413" t="str">
            <v>PARKING LOT STALL MARKING, AS PER PLAN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644E01300</v>
          </cell>
          <cell r="B6414" t="str">
            <v/>
          </cell>
          <cell r="C6414" t="str">
            <v>EACH</v>
          </cell>
          <cell r="D6414" t="str">
            <v>LANE ARROW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644E01301</v>
          </cell>
          <cell r="B6415" t="str">
            <v/>
          </cell>
          <cell r="C6415" t="str">
            <v>EACH</v>
          </cell>
          <cell r="D6415" t="str">
            <v>LANE ARROW, AS PER PLAN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644E01350</v>
          </cell>
          <cell r="B6416" t="str">
            <v/>
          </cell>
          <cell r="C6416" t="str">
            <v>EACH</v>
          </cell>
          <cell r="D6416" t="str">
            <v>LANE REDUCTION ARROW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644E01360</v>
          </cell>
          <cell r="B6417" t="str">
            <v/>
          </cell>
          <cell r="C6417" t="str">
            <v>EACH</v>
          </cell>
          <cell r="D6417" t="str">
            <v>WRONG WAY ARROW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644E01370</v>
          </cell>
          <cell r="B6418" t="str">
            <v/>
          </cell>
          <cell r="C6418" t="str">
            <v>EACH</v>
          </cell>
          <cell r="D6418" t="str">
            <v>TWO WAY LEFT TURN ARROW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644E01382</v>
          </cell>
          <cell r="B6419" t="str">
            <v/>
          </cell>
          <cell r="C6419" t="str">
            <v>EACH</v>
          </cell>
          <cell r="D6419" t="str">
            <v>WORD ON PAVEMENT, 48"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644E01383</v>
          </cell>
          <cell r="B6420" t="str">
            <v/>
          </cell>
          <cell r="C6420" t="str">
            <v>EACH</v>
          </cell>
          <cell r="D6420" t="str">
            <v>WORD ON PAVEMENT, 48", AS PER PLAN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644E01400</v>
          </cell>
          <cell r="B6421" t="str">
            <v/>
          </cell>
          <cell r="C6421" t="str">
            <v>EACH</v>
          </cell>
          <cell r="D6421" t="str">
            <v>WORD ON PAVEMENT, 72"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644E01401</v>
          </cell>
          <cell r="B6422" t="str">
            <v/>
          </cell>
          <cell r="C6422" t="str">
            <v>EACH</v>
          </cell>
          <cell r="D6422" t="str">
            <v>WORD ON PAVEMENT, 72", AS PER PLAN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644E01410</v>
          </cell>
          <cell r="B6423" t="str">
            <v/>
          </cell>
          <cell r="C6423" t="str">
            <v>EACH</v>
          </cell>
          <cell r="D6423" t="str">
            <v>WORD ON PAVEMENT, 96"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644E01411</v>
          </cell>
          <cell r="B6424" t="str">
            <v/>
          </cell>
          <cell r="C6424" t="str">
            <v>EACH</v>
          </cell>
          <cell r="D6424" t="str">
            <v>WORD ON PAVEMENT, 96", AS PER PLAN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644E01500</v>
          </cell>
          <cell r="B6425" t="str">
            <v/>
          </cell>
          <cell r="C6425" t="str">
            <v>FT</v>
          </cell>
          <cell r="D6425" t="str">
            <v>DOTTED LINE, 4"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644E01501</v>
          </cell>
          <cell r="B6426" t="str">
            <v/>
          </cell>
          <cell r="C6426" t="str">
            <v>FT</v>
          </cell>
          <cell r="D6426" t="str">
            <v>DOTTED LINE, 4", AS PER PLAN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644E01510</v>
          </cell>
          <cell r="B6427" t="str">
            <v/>
          </cell>
          <cell r="C6427" t="str">
            <v>FT</v>
          </cell>
          <cell r="D6427" t="str">
            <v>DOTTED LINE, 6"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644E01511</v>
          </cell>
          <cell r="B6428" t="str">
            <v/>
          </cell>
          <cell r="C6428" t="str">
            <v>FT</v>
          </cell>
          <cell r="D6428" t="str">
            <v>DOTTED LINE, 6", AS PER PLAN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644E01514</v>
          </cell>
          <cell r="B6429" t="str">
            <v/>
          </cell>
          <cell r="C6429" t="str">
            <v>FT</v>
          </cell>
          <cell r="D6429" t="str">
            <v>DOTTED LINE, 8"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644E01520</v>
          </cell>
          <cell r="B6430" t="str">
            <v/>
          </cell>
          <cell r="C6430" t="str">
            <v>FT</v>
          </cell>
          <cell r="D6430" t="str">
            <v>DOTTED LINE, 12"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644E01600</v>
          </cell>
          <cell r="B6431" t="str">
            <v/>
          </cell>
          <cell r="C6431" t="str">
            <v>EACH</v>
          </cell>
          <cell r="D6431" t="str">
            <v>HANDICAP SYMBOL MARKING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644E01601</v>
          </cell>
          <cell r="B6432" t="str">
            <v/>
          </cell>
          <cell r="C6432" t="str">
            <v>EACH</v>
          </cell>
          <cell r="D6432" t="str">
            <v>HANDICAP SYMBOL MARKING, AS PER PLAN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644E01620</v>
          </cell>
          <cell r="B6433" t="str">
            <v/>
          </cell>
          <cell r="C6433" t="str">
            <v>EACH</v>
          </cell>
          <cell r="D6433" t="str">
            <v>BIKE CROSSING SYMBOL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644E01621</v>
          </cell>
          <cell r="B6434" t="str">
            <v/>
          </cell>
          <cell r="C6434" t="str">
            <v>EACH</v>
          </cell>
          <cell r="D6434" t="str">
            <v>BIKE CROSSING SYMBOL, AS PER PLAN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644E01630</v>
          </cell>
          <cell r="B6435" t="str">
            <v/>
          </cell>
          <cell r="C6435" t="str">
            <v>EACH</v>
          </cell>
          <cell r="D6435" t="str">
            <v>BIKE LANE SYMBOL MARKING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644E01800</v>
          </cell>
          <cell r="B6436" t="str">
            <v/>
          </cell>
          <cell r="C6436" t="str">
            <v>EACH</v>
          </cell>
          <cell r="D6436" t="str">
            <v>PREFERENTIAL LANE MARKING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644E19000</v>
          </cell>
          <cell r="B6437" t="str">
            <v/>
          </cell>
          <cell r="C6437" t="str">
            <v>EACH</v>
          </cell>
          <cell r="D6437" t="str">
            <v>SHARED LANE MARKING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644E20000</v>
          </cell>
          <cell r="B6438" t="str">
            <v/>
          </cell>
          <cell r="C6438" t="str">
            <v>LS</v>
          </cell>
          <cell r="D6438" t="str">
            <v>TWO-WAY RADIO EQUIPMENT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644E20001</v>
          </cell>
          <cell r="B6439" t="str">
            <v/>
          </cell>
          <cell r="C6439" t="str">
            <v>LS</v>
          </cell>
          <cell r="D6439" t="str">
            <v>TWO WAY RADIO EQUIPMENT, AS PER PLAN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644E20800</v>
          </cell>
          <cell r="B6440" t="str">
            <v/>
          </cell>
          <cell r="C6440" t="str">
            <v>FT</v>
          </cell>
          <cell r="D6440" t="str">
            <v>YIELD LINE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644E20801</v>
          </cell>
          <cell r="B6441" t="str">
            <v/>
          </cell>
          <cell r="C6441" t="str">
            <v>FT</v>
          </cell>
          <cell r="D6441" t="str">
            <v>YIELD LINE, AS PER PLAN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644E30000</v>
          </cell>
          <cell r="B6442" t="str">
            <v/>
          </cell>
          <cell r="C6442" t="str">
            <v>FT</v>
          </cell>
          <cell r="D6442" t="str">
            <v>REMOVAL OF PAVEMENT MARKING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644E30010</v>
          </cell>
          <cell r="B6443" t="str">
            <v/>
          </cell>
          <cell r="C6443" t="str">
            <v>SF</v>
          </cell>
          <cell r="D6443" t="str">
            <v>REMOVAL OF PAVEMENT MARKING</v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644E30020</v>
          </cell>
          <cell r="B6444" t="str">
            <v/>
          </cell>
          <cell r="C6444" t="str">
            <v>EACH</v>
          </cell>
          <cell r="D6444" t="str">
            <v>REMOVAL OF PAVEMENT MARKING</v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644E30030</v>
          </cell>
          <cell r="B6445" t="str">
            <v/>
          </cell>
          <cell r="C6445" t="str">
            <v>MILE</v>
          </cell>
          <cell r="D6445" t="str">
            <v>REMOVAL OF PAVEMENT MARKING</v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644E40000</v>
          </cell>
          <cell r="B6446" t="str">
            <v/>
          </cell>
          <cell r="C6446" t="str">
            <v>EACH</v>
          </cell>
          <cell r="D6446" t="str">
            <v>SPEED MEASUREMENT MARKING</v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644E40001</v>
          </cell>
          <cell r="B6447" t="str">
            <v/>
          </cell>
          <cell r="C6447" t="str">
            <v>EACH</v>
          </cell>
          <cell r="D6447" t="str">
            <v>SPEED MEASUREMENT MARKING, AS PER PLAN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644E50100</v>
          </cell>
          <cell r="B6448" t="str">
            <v/>
          </cell>
          <cell r="C6448" t="str">
            <v>EACH</v>
          </cell>
          <cell r="D6448" t="str">
            <v>PAVEMENT MARKING, MISC.:</v>
          </cell>
          <cell r="E6448" t="str">
            <v/>
          </cell>
          <cell r="F6448" t="str">
            <v>ADD SUPPLEMENTAL DESCRIPTION</v>
          </cell>
          <cell r="G6448">
            <v>1</v>
          </cell>
        </row>
        <row r="6449">
          <cell r="A6449" t="str">
            <v>644E50200</v>
          </cell>
          <cell r="B6449" t="str">
            <v/>
          </cell>
          <cell r="C6449" t="str">
            <v>SF</v>
          </cell>
          <cell r="D6449" t="str">
            <v>PAVEMENT MARKING, MISC.:</v>
          </cell>
          <cell r="E6449" t="str">
            <v/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644E50300</v>
          </cell>
          <cell r="B6450" t="str">
            <v/>
          </cell>
          <cell r="C6450" t="str">
            <v>FT</v>
          </cell>
          <cell r="D6450" t="str">
            <v>PAVEMENT MARKING, MISC.:</v>
          </cell>
          <cell r="E6450" t="str">
            <v/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644E50400</v>
          </cell>
          <cell r="B6451" t="str">
            <v/>
          </cell>
          <cell r="C6451" t="str">
            <v>MILE</v>
          </cell>
          <cell r="D6451" t="str">
            <v>PAVEMENT MARKING, MISC.:</v>
          </cell>
          <cell r="E6451" t="str">
            <v/>
          </cell>
          <cell r="F6451" t="str">
            <v>ADD SUPPLEMENTAL DESCRIPTION</v>
          </cell>
          <cell r="G6451">
            <v>1</v>
          </cell>
        </row>
        <row r="6452">
          <cell r="A6452" t="str">
            <v>644E60000</v>
          </cell>
          <cell r="B6452" t="str">
            <v/>
          </cell>
          <cell r="C6452" t="str">
            <v>SF</v>
          </cell>
          <cell r="D6452" t="str">
            <v>GREEN COLORED PAVEMENT FOR BIKE LANES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645E00100</v>
          </cell>
          <cell r="B6453" t="str">
            <v/>
          </cell>
          <cell r="C6453" t="str">
            <v>MILE</v>
          </cell>
          <cell r="D6453" t="str">
            <v>EDGE LINE, 4", TYPE A1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645E00102</v>
          </cell>
          <cell r="B6454" t="str">
            <v/>
          </cell>
          <cell r="C6454" t="str">
            <v>MILE</v>
          </cell>
          <cell r="D6454" t="str">
            <v>EDGE LINE, 4", TYPE A2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645E00104</v>
          </cell>
          <cell r="B6455" t="str">
            <v/>
          </cell>
          <cell r="C6455" t="str">
            <v>MILE</v>
          </cell>
          <cell r="D6455" t="str">
            <v>EDGE LINE, TYPE B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645E00106</v>
          </cell>
          <cell r="B6456" t="str">
            <v/>
          </cell>
          <cell r="C6456" t="str">
            <v>MILE</v>
          </cell>
          <cell r="D6456" t="str">
            <v>EDGE LINE, TYPE C</v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645E00110</v>
          </cell>
          <cell r="B6457" t="str">
            <v/>
          </cell>
          <cell r="C6457" t="str">
            <v>MILE</v>
          </cell>
          <cell r="D6457" t="str">
            <v>EDGE LINE, 4", TYPE A3</v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645E00111</v>
          </cell>
          <cell r="B6458" t="str">
            <v/>
          </cell>
          <cell r="C6458" t="str">
            <v>MILE</v>
          </cell>
          <cell r="D6458" t="str">
            <v>EDGE LINE, 4", TYPE A3, AS PER PLAN</v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645E00112</v>
          </cell>
          <cell r="B6459" t="str">
            <v/>
          </cell>
          <cell r="C6459" t="str">
            <v>MILE</v>
          </cell>
          <cell r="D6459" t="str">
            <v>EDGE LINE, 6", TYPE A1</v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645E00114</v>
          </cell>
          <cell r="B6460" t="str">
            <v/>
          </cell>
          <cell r="C6460" t="str">
            <v>MILE</v>
          </cell>
          <cell r="D6460" t="str">
            <v>EDGE LINE, 6", TYPE A2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645E00116</v>
          </cell>
          <cell r="B6461" t="str">
            <v/>
          </cell>
          <cell r="C6461" t="str">
            <v>MILE</v>
          </cell>
          <cell r="D6461" t="str">
            <v>EDGE LINE, 6", TYPE A3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645E00117</v>
          </cell>
          <cell r="B6462" t="str">
            <v/>
          </cell>
          <cell r="C6462" t="str">
            <v>MILE</v>
          </cell>
          <cell r="D6462" t="str">
            <v>EDGE LINE, 6", TYPE A3, AS PER PLAN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645E00200</v>
          </cell>
          <cell r="B6463" t="str">
            <v/>
          </cell>
          <cell r="C6463" t="str">
            <v>MILE</v>
          </cell>
          <cell r="D6463" t="str">
            <v>LANE LINE, 4", TYPE A1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645E00202</v>
          </cell>
          <cell r="B6464" t="str">
            <v/>
          </cell>
          <cell r="C6464" t="str">
            <v>MILE</v>
          </cell>
          <cell r="D6464" t="str">
            <v>LANE LINE, 4", TYPE A2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645E00204</v>
          </cell>
          <cell r="B6465" t="str">
            <v/>
          </cell>
          <cell r="C6465" t="str">
            <v>MILE</v>
          </cell>
          <cell r="D6465" t="str">
            <v>LANE LINE, TYPE B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645E00206</v>
          </cell>
          <cell r="B6466" t="str">
            <v/>
          </cell>
          <cell r="C6466" t="str">
            <v>MILE</v>
          </cell>
          <cell r="D6466" t="str">
            <v>LANE LINE, TYPE C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645E00210</v>
          </cell>
          <cell r="B6467" t="str">
            <v/>
          </cell>
          <cell r="C6467" t="str">
            <v>MILE</v>
          </cell>
          <cell r="D6467" t="str">
            <v>LANE LINE, 4", TYPE A3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645E00211</v>
          </cell>
          <cell r="B6468" t="str">
            <v/>
          </cell>
          <cell r="C6468" t="str">
            <v>MILE</v>
          </cell>
          <cell r="D6468" t="str">
            <v>LANE LINE, 4", TYPE A3, AS PER PLAN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645E00212</v>
          </cell>
          <cell r="B6469" t="str">
            <v/>
          </cell>
          <cell r="C6469" t="str">
            <v>MILE</v>
          </cell>
          <cell r="D6469" t="str">
            <v>LANE LINE, 6", TYPE A1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645E00214</v>
          </cell>
          <cell r="B6470" t="str">
            <v/>
          </cell>
          <cell r="C6470" t="str">
            <v>MILE</v>
          </cell>
          <cell r="D6470" t="str">
            <v>LANE LINE, 6", TYPE A2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645E00216</v>
          </cell>
          <cell r="B6471" t="str">
            <v/>
          </cell>
          <cell r="C6471" t="str">
            <v>MILE</v>
          </cell>
          <cell r="D6471" t="str">
            <v>LANE LINE, 6", TYPE A3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645E00217</v>
          </cell>
          <cell r="B6472" t="str">
            <v/>
          </cell>
          <cell r="C6472" t="str">
            <v>MILE</v>
          </cell>
          <cell r="D6472" t="str">
            <v>LANE LINE, 6", TYPE A3, AS PER PLAN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645E00220</v>
          </cell>
          <cell r="B6473" t="str">
            <v/>
          </cell>
          <cell r="C6473" t="str">
            <v>MILE</v>
          </cell>
          <cell r="D6473" t="str">
            <v>LANE LINE, 6", TYPE A4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645E00300</v>
          </cell>
          <cell r="B6474" t="str">
            <v/>
          </cell>
          <cell r="C6474" t="str">
            <v>MILE</v>
          </cell>
          <cell r="D6474" t="str">
            <v>CENTER LINE, TYPE A1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645E00302</v>
          </cell>
          <cell r="B6475" t="str">
            <v/>
          </cell>
          <cell r="C6475" t="str">
            <v>MILE</v>
          </cell>
          <cell r="D6475" t="str">
            <v>CENTER LINE, TYPE A2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645E00304</v>
          </cell>
          <cell r="B6476" t="str">
            <v/>
          </cell>
          <cell r="C6476" t="str">
            <v>MILE</v>
          </cell>
          <cell r="D6476" t="str">
            <v>CENTER LINE, TYPE B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645E00306</v>
          </cell>
          <cell r="B6477" t="str">
            <v/>
          </cell>
          <cell r="C6477" t="str">
            <v>MILE</v>
          </cell>
          <cell r="D6477" t="str">
            <v>CENTER LINE, TYPE C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645E00310</v>
          </cell>
          <cell r="B6478" t="str">
            <v/>
          </cell>
          <cell r="C6478" t="str">
            <v>MILE</v>
          </cell>
          <cell r="D6478" t="str">
            <v>CENTER LINE, TYPE A3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645E00311</v>
          </cell>
          <cell r="B6479" t="str">
            <v/>
          </cell>
          <cell r="C6479" t="str">
            <v>MILE</v>
          </cell>
          <cell r="D6479" t="str">
            <v>CENTER LINE, TYPE A3, AS PER PLAN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645E00312</v>
          </cell>
          <cell r="B6480" t="str">
            <v/>
          </cell>
          <cell r="C6480" t="str">
            <v>MILE</v>
          </cell>
          <cell r="D6480" t="str">
            <v>CENTER LINE, TYPE A4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645E00400</v>
          </cell>
          <cell r="B6481" t="str">
            <v/>
          </cell>
          <cell r="C6481" t="str">
            <v>FT</v>
          </cell>
          <cell r="D6481" t="str">
            <v>CHANNELIZING LINE, 8", TYPE A1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645E00402</v>
          </cell>
          <cell r="B6482" t="str">
            <v/>
          </cell>
          <cell r="C6482" t="str">
            <v>FT</v>
          </cell>
          <cell r="D6482" t="str">
            <v>CHANNELIZING LINE, 8", TYPE A2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645E00404</v>
          </cell>
          <cell r="B6483" t="str">
            <v/>
          </cell>
          <cell r="C6483" t="str">
            <v>FT</v>
          </cell>
          <cell r="D6483" t="str">
            <v>CHANNELIZING LINE, TYPE B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645E00406</v>
          </cell>
          <cell r="B6484" t="str">
            <v/>
          </cell>
          <cell r="C6484" t="str">
            <v>FT</v>
          </cell>
          <cell r="D6484" t="str">
            <v>CHANNELIZING LINE, TYPE C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645E00410</v>
          </cell>
          <cell r="B6485" t="str">
            <v/>
          </cell>
          <cell r="C6485" t="str">
            <v>FT</v>
          </cell>
          <cell r="D6485" t="str">
            <v>CHANNELIZING LINE, 8", TYPE A3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645E00411</v>
          </cell>
          <cell r="B6486" t="str">
            <v/>
          </cell>
          <cell r="C6486" t="str">
            <v>FT</v>
          </cell>
          <cell r="D6486" t="str">
            <v>CHANNELIZING LINE, 8", TYPE A3, AS PER PLAN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645E00412</v>
          </cell>
          <cell r="B6487" t="str">
            <v/>
          </cell>
          <cell r="C6487" t="str">
            <v>FT</v>
          </cell>
          <cell r="D6487" t="str">
            <v>CHANNELIZING LINE, 12", TYPE A1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645E00414</v>
          </cell>
          <cell r="B6488" t="str">
            <v/>
          </cell>
          <cell r="C6488" t="str">
            <v>FT</v>
          </cell>
          <cell r="D6488" t="str">
            <v>CHANNELIZING LINE, 12", TYPE A2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645E00416</v>
          </cell>
          <cell r="B6489" t="str">
            <v/>
          </cell>
          <cell r="C6489" t="str">
            <v>FT</v>
          </cell>
          <cell r="D6489" t="str">
            <v>CHANNELIZING LINE, 12", TYPE A3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645E00417</v>
          </cell>
          <cell r="B6490" t="str">
            <v/>
          </cell>
          <cell r="C6490" t="str">
            <v>FT</v>
          </cell>
          <cell r="D6490" t="str">
            <v>CHANNELIZING LINE, 12", TYPE A3, AS PER PLAN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645E00418</v>
          </cell>
          <cell r="B6491" t="str">
            <v/>
          </cell>
          <cell r="C6491" t="str">
            <v>FT</v>
          </cell>
          <cell r="D6491" t="str">
            <v>CHANNELIZING LINE, 12", TYPE A4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645E00430</v>
          </cell>
          <cell r="B6492" t="str">
            <v/>
          </cell>
          <cell r="C6492" t="str">
            <v>FT</v>
          </cell>
          <cell r="D6492" t="str">
            <v>CHANNELIZING LINE, 8", TYPE A4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645E00500</v>
          </cell>
          <cell r="B6493" t="str">
            <v/>
          </cell>
          <cell r="C6493" t="str">
            <v>FT</v>
          </cell>
          <cell r="D6493" t="str">
            <v>STOP LINE, TYPE A1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645E00502</v>
          </cell>
          <cell r="B6494" t="str">
            <v/>
          </cell>
          <cell r="C6494" t="str">
            <v>FT</v>
          </cell>
          <cell r="D6494" t="str">
            <v>STOP LINE, TYPE A2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645E00503</v>
          </cell>
          <cell r="B6495" t="str">
            <v/>
          </cell>
          <cell r="C6495" t="str">
            <v>FT</v>
          </cell>
          <cell r="D6495" t="str">
            <v>STOP LINE, TYPE A2, AS PER PLAN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645E00504</v>
          </cell>
          <cell r="B6496" t="str">
            <v/>
          </cell>
          <cell r="C6496" t="str">
            <v>FT</v>
          </cell>
          <cell r="D6496" t="str">
            <v>STOP LINE, TYPE B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645E00506</v>
          </cell>
          <cell r="B6497" t="str">
            <v/>
          </cell>
          <cell r="C6497" t="str">
            <v>FT</v>
          </cell>
          <cell r="D6497" t="str">
            <v>STOP LINE, TYPE C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645E00510</v>
          </cell>
          <cell r="B6498" t="str">
            <v/>
          </cell>
          <cell r="C6498" t="str">
            <v>FT</v>
          </cell>
          <cell r="D6498" t="str">
            <v>STOP LINE,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645E00511</v>
          </cell>
          <cell r="B6499" t="str">
            <v/>
          </cell>
          <cell r="C6499" t="str">
            <v>FT</v>
          </cell>
          <cell r="D6499" t="str">
            <v>STOP LINE, TYPE A3, AS PER PLAN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645E00620</v>
          </cell>
          <cell r="B6500" t="str">
            <v/>
          </cell>
          <cell r="C6500" t="str">
            <v>FT</v>
          </cell>
          <cell r="D6500" t="str">
            <v>CROSSWALK LINE, 12", TYPE A1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645E00622</v>
          </cell>
          <cell r="B6501" t="str">
            <v/>
          </cell>
          <cell r="C6501" t="str">
            <v>FT</v>
          </cell>
          <cell r="D6501" t="str">
            <v>CROSSWALK LINE, 12", TYPE A2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645E00624</v>
          </cell>
          <cell r="B6502" t="str">
            <v/>
          </cell>
          <cell r="C6502" t="str">
            <v>FT</v>
          </cell>
          <cell r="D6502" t="str">
            <v>CROSSWALK LINE, 12", TYPE A3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645E00630</v>
          </cell>
          <cell r="B6503" t="str">
            <v/>
          </cell>
          <cell r="C6503" t="str">
            <v>FT</v>
          </cell>
          <cell r="D6503" t="str">
            <v>CROSSWALK LINE, 12", TYPE B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645E00640</v>
          </cell>
          <cell r="B6504" t="str">
            <v/>
          </cell>
          <cell r="C6504" t="str">
            <v>FT</v>
          </cell>
          <cell r="D6504" t="str">
            <v>CROSSWALK LINE, 12", TYPE C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645E00660</v>
          </cell>
          <cell r="B6505" t="str">
            <v/>
          </cell>
          <cell r="C6505" t="str">
            <v>FT</v>
          </cell>
          <cell r="D6505" t="str">
            <v>CROSSWALK LINE, 24", TYPE A1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645E00662</v>
          </cell>
          <cell r="B6506" t="str">
            <v/>
          </cell>
          <cell r="C6506" t="str">
            <v>FT</v>
          </cell>
          <cell r="D6506" t="str">
            <v>CROSSWALK LINE, 24", TYPE A2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645E00664</v>
          </cell>
          <cell r="B6507" t="str">
            <v/>
          </cell>
          <cell r="C6507" t="str">
            <v>FT</v>
          </cell>
          <cell r="D6507" t="str">
            <v>CROSSWALK LINE, 24", TYPE A3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645E00670</v>
          </cell>
          <cell r="B6508" t="str">
            <v/>
          </cell>
          <cell r="C6508" t="str">
            <v>FT</v>
          </cell>
          <cell r="D6508" t="str">
            <v>CROSSWALK LINE, 24", TYPE B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645E00680</v>
          </cell>
          <cell r="B6509" t="str">
            <v/>
          </cell>
          <cell r="C6509" t="str">
            <v>FT</v>
          </cell>
          <cell r="D6509" t="str">
            <v>CROSSWALK LINE, 24", TYPE C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645E00700</v>
          </cell>
          <cell r="B6510" t="str">
            <v/>
          </cell>
          <cell r="C6510" t="str">
            <v>FT</v>
          </cell>
          <cell r="D6510" t="str">
            <v>TRANSVERSE/DIAGONAL LINE, TYPE A1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645E00701</v>
          </cell>
          <cell r="B6511" t="str">
            <v/>
          </cell>
          <cell r="C6511" t="str">
            <v>FT</v>
          </cell>
          <cell r="D6511" t="str">
            <v>TRANSVERSE/DIAGONAL LINE, TYPE A1, AS PER PLAN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645E00702</v>
          </cell>
          <cell r="B6512" t="str">
            <v/>
          </cell>
          <cell r="C6512" t="str">
            <v>FT</v>
          </cell>
          <cell r="D6512" t="str">
            <v>TRANSVERSE/DIAGONAL LINE, TYPE A2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645E00704</v>
          </cell>
          <cell r="B6513" t="str">
            <v/>
          </cell>
          <cell r="C6513" t="str">
            <v>FT</v>
          </cell>
          <cell r="D6513" t="str">
            <v>TRANSVERSE/DIAGONAL LINE, TYPE B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645E00706</v>
          </cell>
          <cell r="B6514" t="str">
            <v/>
          </cell>
          <cell r="C6514" t="str">
            <v>FT</v>
          </cell>
          <cell r="D6514" t="str">
            <v>TRANSVERSE/DIAGONAL LINE, TYPE C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645E00710</v>
          </cell>
          <cell r="B6515" t="str">
            <v/>
          </cell>
          <cell r="C6515" t="str">
            <v>FT</v>
          </cell>
          <cell r="D6515" t="str">
            <v>TRANSVERSE/DIAGONAL LINE, TYPE A3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645E00711</v>
          </cell>
          <cell r="B6516" t="str">
            <v/>
          </cell>
          <cell r="C6516" t="str">
            <v>FT</v>
          </cell>
          <cell r="D6516" t="str">
            <v>TRANSVERSE/DIAGONAL LINE, TYPE A3, AS PER PLAN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645E00722</v>
          </cell>
          <cell r="B6517" t="str">
            <v/>
          </cell>
          <cell r="C6517" t="str">
            <v>FT</v>
          </cell>
          <cell r="D6517" t="str">
            <v>CHEVRON MARKING, TYPE A1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645E00724</v>
          </cell>
          <cell r="B6518" t="str">
            <v/>
          </cell>
          <cell r="C6518" t="str">
            <v>FT</v>
          </cell>
          <cell r="D6518" t="str">
            <v>CHEVRON MARKING, TYPE A2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645E00726</v>
          </cell>
          <cell r="B6519" t="str">
            <v/>
          </cell>
          <cell r="C6519" t="str">
            <v>FT</v>
          </cell>
          <cell r="D6519" t="str">
            <v>CHEVRON MARKING, TYPE A3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645E00730</v>
          </cell>
          <cell r="B6520" t="str">
            <v/>
          </cell>
          <cell r="C6520" t="str">
            <v>FT</v>
          </cell>
          <cell r="D6520" t="str">
            <v>CHEVRON MARKING, TYPE B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645E00740</v>
          </cell>
          <cell r="B6521" t="str">
            <v/>
          </cell>
          <cell r="C6521" t="str">
            <v>FT</v>
          </cell>
          <cell r="D6521" t="str">
            <v>CHEVRON MARKING, TYPE C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645E00800</v>
          </cell>
          <cell r="B6522" t="str">
            <v/>
          </cell>
          <cell r="C6522" t="str">
            <v>FT</v>
          </cell>
          <cell r="D6522" t="str">
            <v>CURB MARKING, TYPE A1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645E00802</v>
          </cell>
          <cell r="B6523" t="str">
            <v/>
          </cell>
          <cell r="C6523" t="str">
            <v>FT</v>
          </cell>
          <cell r="D6523" t="str">
            <v>CURB MARKING, TYPE A2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645E00804</v>
          </cell>
          <cell r="B6524" t="str">
            <v/>
          </cell>
          <cell r="C6524" t="str">
            <v>FT</v>
          </cell>
          <cell r="D6524" t="str">
            <v>CURB MARKING, TYPE B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645E00806</v>
          </cell>
          <cell r="B6525" t="str">
            <v/>
          </cell>
          <cell r="C6525" t="str">
            <v>FT</v>
          </cell>
          <cell r="D6525" t="str">
            <v>CURB MARKING, TYPE C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645E00810</v>
          </cell>
          <cell r="B6526" t="str">
            <v/>
          </cell>
          <cell r="C6526" t="str">
            <v>FT</v>
          </cell>
          <cell r="D6526" t="str">
            <v>CURB MARKING, TYPE A3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645E00900</v>
          </cell>
          <cell r="B6527" t="str">
            <v/>
          </cell>
          <cell r="C6527" t="str">
            <v>SF</v>
          </cell>
          <cell r="D6527" t="str">
            <v>ISLAND MARKING, TYPE A1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645E00902</v>
          </cell>
          <cell r="B6528" t="str">
            <v/>
          </cell>
          <cell r="C6528" t="str">
            <v>SF</v>
          </cell>
          <cell r="D6528" t="str">
            <v>ISLAND MARKING, TYPE A2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645E00904</v>
          </cell>
          <cell r="B6529" t="str">
            <v/>
          </cell>
          <cell r="C6529" t="str">
            <v>SF</v>
          </cell>
          <cell r="D6529" t="str">
            <v>ISLAND MARKING, TYPE B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645E00906</v>
          </cell>
          <cell r="B6530" t="str">
            <v/>
          </cell>
          <cell r="C6530" t="str">
            <v>SF</v>
          </cell>
          <cell r="D6530" t="str">
            <v>ISLAND MARKING, TYPE C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645E00910</v>
          </cell>
          <cell r="B6531" t="str">
            <v/>
          </cell>
          <cell r="C6531" t="str">
            <v>SF</v>
          </cell>
          <cell r="D6531" t="str">
            <v>ISLAND MARKING, TYPE A3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645E01000</v>
          </cell>
          <cell r="B6532" t="str">
            <v/>
          </cell>
          <cell r="C6532" t="str">
            <v>EACH</v>
          </cell>
          <cell r="D6532" t="str">
            <v>RAILROAD SYMBOL MARKING, TYPE A1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645E01002</v>
          </cell>
          <cell r="B6533" t="str">
            <v/>
          </cell>
          <cell r="C6533" t="str">
            <v>EACH</v>
          </cell>
          <cell r="D6533" t="str">
            <v>RAILROAD SYMBOL MARKING, TYPE A2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645E01004</v>
          </cell>
          <cell r="B6534" t="str">
            <v/>
          </cell>
          <cell r="C6534" t="str">
            <v>EACH</v>
          </cell>
          <cell r="D6534" t="str">
            <v>RAILROAD SYMBOL MARKING, TYPE B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645E01006</v>
          </cell>
          <cell r="B6535" t="str">
            <v/>
          </cell>
          <cell r="C6535" t="str">
            <v>EACH</v>
          </cell>
          <cell r="D6535" t="str">
            <v>RAILROAD SYMBOL MARKING, TYPE C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645E01010</v>
          </cell>
          <cell r="B6536" t="str">
            <v/>
          </cell>
          <cell r="C6536" t="str">
            <v>EACH</v>
          </cell>
          <cell r="D6536" t="str">
            <v>RAILROAD SYMBOL MARKING, TYPE A3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645E01100</v>
          </cell>
          <cell r="B6537" t="str">
            <v/>
          </cell>
          <cell r="C6537" t="str">
            <v>EACH</v>
          </cell>
          <cell r="D6537" t="str">
            <v>SCHOOL SYMBOL MARKING, 72", TYPE A1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645E01102</v>
          </cell>
          <cell r="B6538" t="str">
            <v/>
          </cell>
          <cell r="C6538" t="str">
            <v>EACH</v>
          </cell>
          <cell r="D6538" t="str">
            <v>SCHOOL SYMBOL MARKING, 72", TYPE A2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645E01104</v>
          </cell>
          <cell r="B6539" t="str">
            <v/>
          </cell>
          <cell r="C6539" t="str">
            <v>EACH</v>
          </cell>
          <cell r="D6539" t="str">
            <v>SCHOOL SYMBOL MARKING, 72", TYPE B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645E01106</v>
          </cell>
          <cell r="B6540" t="str">
            <v/>
          </cell>
          <cell r="C6540" t="str">
            <v>EACH</v>
          </cell>
          <cell r="D6540" t="str">
            <v>SCHOOL SYMBOL MARKING, 72", TYPE C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645E01110</v>
          </cell>
          <cell r="B6541" t="str">
            <v/>
          </cell>
          <cell r="C6541" t="str">
            <v>EACH</v>
          </cell>
          <cell r="D6541" t="str">
            <v>SCHOOL SYMBOL MARKING, 96",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645E01112</v>
          </cell>
          <cell r="B6542" t="str">
            <v/>
          </cell>
          <cell r="C6542" t="str">
            <v>EACH</v>
          </cell>
          <cell r="D6542" t="str">
            <v>SCHOOL SYMBOL MARKING, 96",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645E01114</v>
          </cell>
          <cell r="B6543" t="str">
            <v/>
          </cell>
          <cell r="C6543" t="str">
            <v>EACH</v>
          </cell>
          <cell r="D6543" t="str">
            <v>SCHOOL SYMBOL MARKING, 96",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645E01116</v>
          </cell>
          <cell r="B6544" t="str">
            <v/>
          </cell>
          <cell r="C6544" t="str">
            <v>EACH</v>
          </cell>
          <cell r="D6544" t="str">
            <v>SCHOOL SYMBOL MARKING, 96",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645E01120</v>
          </cell>
          <cell r="B6545" t="str">
            <v/>
          </cell>
          <cell r="C6545" t="str">
            <v>EACH</v>
          </cell>
          <cell r="D6545" t="str">
            <v>SCHOOL SYMBOL MARKING, 72",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645E01124</v>
          </cell>
          <cell r="B6546" t="str">
            <v/>
          </cell>
          <cell r="C6546" t="str">
            <v>EACH</v>
          </cell>
          <cell r="D6546" t="str">
            <v>SCHOOL SYMBOL MARKING, 96", TYPE A3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645E01130</v>
          </cell>
          <cell r="B6547" t="str">
            <v/>
          </cell>
          <cell r="C6547" t="str">
            <v>EACH</v>
          </cell>
          <cell r="D6547" t="str">
            <v>SCHOOL SYMBOL MARKING, 120", TYPE A1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645E01132</v>
          </cell>
          <cell r="B6548" t="str">
            <v/>
          </cell>
          <cell r="C6548" t="str">
            <v>EACH</v>
          </cell>
          <cell r="D6548" t="str">
            <v>SCHOOL SYMBOL MARKING, 120", TYPE A2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645E01134</v>
          </cell>
          <cell r="B6549" t="str">
            <v/>
          </cell>
          <cell r="C6549" t="str">
            <v>EACH</v>
          </cell>
          <cell r="D6549" t="str">
            <v>SCHOOL SYMBOL MARKING, 120", TYPE A3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645E01200</v>
          </cell>
          <cell r="B6550" t="str">
            <v/>
          </cell>
          <cell r="C6550" t="str">
            <v>FT</v>
          </cell>
          <cell r="D6550" t="str">
            <v>PARKING LOT STALL MARKING, TYPE A1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645E01202</v>
          </cell>
          <cell r="B6551" t="str">
            <v/>
          </cell>
          <cell r="C6551" t="str">
            <v>FT</v>
          </cell>
          <cell r="D6551" t="str">
            <v>PARKING LOT STALL MARKING, TYPE A2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645E01204</v>
          </cell>
          <cell r="B6552" t="str">
            <v/>
          </cell>
          <cell r="C6552" t="str">
            <v>FT</v>
          </cell>
          <cell r="D6552" t="str">
            <v>PARKING LOT STALL MARKING, TYPE B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645E01206</v>
          </cell>
          <cell r="B6553" t="str">
            <v/>
          </cell>
          <cell r="C6553" t="str">
            <v>FT</v>
          </cell>
          <cell r="D6553" t="str">
            <v>PARKING LOT STALL MARKING, TYPE C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645E01210</v>
          </cell>
          <cell r="B6554" t="str">
            <v/>
          </cell>
          <cell r="C6554" t="str">
            <v>FT</v>
          </cell>
          <cell r="D6554" t="str">
            <v>PARKING LOT STALL MARKING,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645E01300</v>
          </cell>
          <cell r="B6555" t="str">
            <v/>
          </cell>
          <cell r="C6555" t="str">
            <v>EACH</v>
          </cell>
          <cell r="D6555" t="str">
            <v>LANE ARROW, TYPE A1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645E01302</v>
          </cell>
          <cell r="B6556" t="str">
            <v/>
          </cell>
          <cell r="C6556" t="str">
            <v>EACH</v>
          </cell>
          <cell r="D6556" t="str">
            <v>LANE ARROW, TYPE A2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645E01304</v>
          </cell>
          <cell r="B6557" t="str">
            <v/>
          </cell>
          <cell r="C6557" t="str">
            <v>EACH</v>
          </cell>
          <cell r="D6557" t="str">
            <v>LANE ARROW, TYPE B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645E01306</v>
          </cell>
          <cell r="B6558" t="str">
            <v/>
          </cell>
          <cell r="C6558" t="str">
            <v>EACH</v>
          </cell>
          <cell r="D6558" t="str">
            <v>LANE ARROW, TYPE C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645E01310</v>
          </cell>
          <cell r="B6559" t="str">
            <v/>
          </cell>
          <cell r="C6559" t="str">
            <v>EACH</v>
          </cell>
          <cell r="D6559" t="str">
            <v>LANE ARROW, TYPE A3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645E01311</v>
          </cell>
          <cell r="B6560" t="str">
            <v/>
          </cell>
          <cell r="C6560" t="str">
            <v>EACH</v>
          </cell>
          <cell r="D6560" t="str">
            <v>LANE ARROW, TYPE A3, AS PER PLAN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645E01320</v>
          </cell>
          <cell r="B6561" t="str">
            <v/>
          </cell>
          <cell r="C6561" t="str">
            <v>EACH</v>
          </cell>
          <cell r="D6561" t="str">
            <v>WRONG WAY ARROW, TYPE A1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645E01322</v>
          </cell>
          <cell r="B6562" t="str">
            <v/>
          </cell>
          <cell r="C6562" t="str">
            <v>EACH</v>
          </cell>
          <cell r="D6562" t="str">
            <v>WRONG WAY ARROW, TYPE A2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645E01324</v>
          </cell>
          <cell r="B6563" t="str">
            <v/>
          </cell>
          <cell r="C6563" t="str">
            <v>EACH</v>
          </cell>
          <cell r="D6563" t="str">
            <v>WRONG WAY ARROW, TYPE A3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645E01326</v>
          </cell>
          <cell r="B6564" t="str">
            <v/>
          </cell>
          <cell r="C6564" t="str">
            <v>EACH</v>
          </cell>
          <cell r="D6564" t="str">
            <v>WRONG WAY ARROW, TYPE B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645E01328</v>
          </cell>
          <cell r="B6565" t="str">
            <v/>
          </cell>
          <cell r="C6565" t="str">
            <v>EACH</v>
          </cell>
          <cell r="D6565" t="str">
            <v>WRONG WAY ARROW, TYPE C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645E01350</v>
          </cell>
          <cell r="B6566" t="str">
            <v/>
          </cell>
          <cell r="C6566" t="str">
            <v>EACH</v>
          </cell>
          <cell r="D6566" t="str">
            <v>TWO WAY LEFT TURN ARROW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645E01352</v>
          </cell>
          <cell r="B6567" t="str">
            <v/>
          </cell>
          <cell r="C6567" t="str">
            <v>EACH</v>
          </cell>
          <cell r="D6567" t="str">
            <v>TWO WAY LEFT TURN ARROW, TYPE A1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645E01354</v>
          </cell>
          <cell r="B6568" t="str">
            <v/>
          </cell>
          <cell r="C6568" t="str">
            <v>EACH</v>
          </cell>
          <cell r="D6568" t="str">
            <v>TWO WAY LEFT TURN ARROW, TYPE A2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645E01356</v>
          </cell>
          <cell r="B6569" t="str">
            <v/>
          </cell>
          <cell r="C6569" t="str">
            <v>EACH</v>
          </cell>
          <cell r="D6569" t="str">
            <v>TWO WAY LEFT TURN ARROW, TYPE A3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645E01358</v>
          </cell>
          <cell r="B6570" t="str">
            <v/>
          </cell>
          <cell r="C6570" t="str">
            <v>EACH</v>
          </cell>
          <cell r="D6570" t="str">
            <v>TWO WAY LEFT TURN ARROW, TYPE B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645E01360</v>
          </cell>
          <cell r="B6571" t="str">
            <v/>
          </cell>
          <cell r="C6571" t="str">
            <v>EACH</v>
          </cell>
          <cell r="D6571" t="str">
            <v>TWO WAY LEFT TURN ARROW, TYPE C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645E01400</v>
          </cell>
          <cell r="B6572" t="str">
            <v/>
          </cell>
          <cell r="C6572" t="str">
            <v>EACH</v>
          </cell>
          <cell r="D6572" t="str">
            <v>WORD ON PAVEMENT, 72", TYPE A1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645E01402</v>
          </cell>
          <cell r="B6573" t="str">
            <v/>
          </cell>
          <cell r="C6573" t="str">
            <v>EACH</v>
          </cell>
          <cell r="D6573" t="str">
            <v>WORD ON PAVEMENT, 72", TYPE A2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645E01404</v>
          </cell>
          <cell r="B6574" t="str">
            <v/>
          </cell>
          <cell r="C6574" t="str">
            <v>EACH</v>
          </cell>
          <cell r="D6574" t="str">
            <v>WORD ON PAVEMENT, 72", TYPE B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645E01406</v>
          </cell>
          <cell r="B6575" t="str">
            <v/>
          </cell>
          <cell r="C6575" t="str">
            <v>EACH</v>
          </cell>
          <cell r="D6575" t="str">
            <v>WORD ON PAVEMENT, 72", TYPE C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645E01410</v>
          </cell>
          <cell r="B6576" t="str">
            <v/>
          </cell>
          <cell r="C6576" t="str">
            <v>EACH</v>
          </cell>
          <cell r="D6576" t="str">
            <v>WORD ON PAVEMENT, 96", TYPE A1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645E01412</v>
          </cell>
          <cell r="B6577" t="str">
            <v/>
          </cell>
          <cell r="C6577" t="str">
            <v>EACH</v>
          </cell>
          <cell r="D6577" t="str">
            <v>WORD ON PAVEMENT, 96", TYPE A2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645E01414</v>
          </cell>
          <cell r="B6578" t="str">
            <v/>
          </cell>
          <cell r="C6578" t="str">
            <v>EACH</v>
          </cell>
          <cell r="D6578" t="str">
            <v>WORD ON PAVEMENT, 96", TYPE B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645E01416</v>
          </cell>
          <cell r="B6579" t="str">
            <v/>
          </cell>
          <cell r="C6579" t="str">
            <v>EACH</v>
          </cell>
          <cell r="D6579" t="str">
            <v>WORD ON PAVEMENT, 96", TYPE C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645E01420</v>
          </cell>
          <cell r="B6580" t="str">
            <v/>
          </cell>
          <cell r="C6580" t="str">
            <v>EACH</v>
          </cell>
          <cell r="D6580" t="str">
            <v>WORD ON PAVEMENT, 72", TYPE A3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645E01421</v>
          </cell>
          <cell r="B6581" t="str">
            <v/>
          </cell>
          <cell r="C6581" t="str">
            <v>EACH</v>
          </cell>
          <cell r="D6581" t="str">
            <v>WORD ON PAVEMENT, 72", TYPE A3, AS PER PLAN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645E01424</v>
          </cell>
          <cell r="B6582" t="str">
            <v/>
          </cell>
          <cell r="C6582" t="str">
            <v>EACH</v>
          </cell>
          <cell r="D6582" t="str">
            <v>WORD ON PAVEMENT, 96", TYPE A3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645E01480</v>
          </cell>
          <cell r="B6583" t="str">
            <v/>
          </cell>
          <cell r="C6583" t="str">
            <v>FT</v>
          </cell>
          <cell r="D6583" t="str">
            <v>DOTTED LINE, 4", TYPE A3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645E01481</v>
          </cell>
          <cell r="B6584" t="str">
            <v/>
          </cell>
          <cell r="C6584" t="str">
            <v>FT</v>
          </cell>
          <cell r="D6584" t="str">
            <v>DOTTED LINE, 4", TYPE A3, AS PER PLAN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645E01500</v>
          </cell>
          <cell r="B6585" t="str">
            <v/>
          </cell>
          <cell r="C6585" t="str">
            <v>FT</v>
          </cell>
          <cell r="D6585" t="str">
            <v>DOTTED LINE, 4", TYPE A1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645E01502</v>
          </cell>
          <cell r="B6586" t="str">
            <v/>
          </cell>
          <cell r="C6586" t="str">
            <v>FT</v>
          </cell>
          <cell r="D6586" t="str">
            <v>DOTTED LINE, 4", TYPE A2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645E01504</v>
          </cell>
          <cell r="B6587" t="str">
            <v/>
          </cell>
          <cell r="C6587" t="str">
            <v>FT</v>
          </cell>
          <cell r="D6587" t="str">
            <v>DOTTED LINE, 4", TYPE B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645E01506</v>
          </cell>
          <cell r="B6588" t="str">
            <v/>
          </cell>
          <cell r="C6588" t="str">
            <v>FT</v>
          </cell>
          <cell r="D6588" t="str">
            <v>DOTTED LINE, 4", TYPE C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645E01510</v>
          </cell>
          <cell r="B6589" t="str">
            <v/>
          </cell>
          <cell r="C6589" t="str">
            <v>FT</v>
          </cell>
          <cell r="D6589" t="str">
            <v>DOTTED LINE, 6", TYPE A1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645E01512</v>
          </cell>
          <cell r="B6590" t="str">
            <v/>
          </cell>
          <cell r="C6590" t="str">
            <v>FT</v>
          </cell>
          <cell r="D6590" t="str">
            <v>DOTTED LINE, 6", TYPE A2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645E01514</v>
          </cell>
          <cell r="B6591" t="str">
            <v/>
          </cell>
          <cell r="C6591" t="str">
            <v>FT</v>
          </cell>
          <cell r="D6591" t="str">
            <v>DOTTED LINE, 6", TYPE B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645E01516</v>
          </cell>
          <cell r="B6592" t="str">
            <v/>
          </cell>
          <cell r="C6592" t="str">
            <v>FT</v>
          </cell>
          <cell r="D6592" t="str">
            <v>DOTTED LINE, 6", TYPE C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645E01520</v>
          </cell>
          <cell r="B6593" t="str">
            <v/>
          </cell>
          <cell r="C6593" t="str">
            <v>FT</v>
          </cell>
          <cell r="D6593" t="str">
            <v>DOTTED LINE, 6", TYPE A3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645E01522</v>
          </cell>
          <cell r="B6594" t="str">
            <v/>
          </cell>
          <cell r="C6594" t="str">
            <v>FT</v>
          </cell>
          <cell r="D6594" t="str">
            <v>DOTTED LINE, 6", TYPE A4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645E01542</v>
          </cell>
          <cell r="B6595" t="str">
            <v/>
          </cell>
          <cell r="C6595" t="str">
            <v>FT</v>
          </cell>
          <cell r="D6595" t="str">
            <v>DOTTED LINE, 8", TYPE A4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645E01560</v>
          </cell>
          <cell r="B6596" t="str">
            <v/>
          </cell>
          <cell r="C6596" t="str">
            <v>FT</v>
          </cell>
          <cell r="D6596" t="str">
            <v>DOTTED LINE, 12", TYPE A1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645E01562</v>
          </cell>
          <cell r="B6597" t="str">
            <v/>
          </cell>
          <cell r="C6597" t="str">
            <v>FT</v>
          </cell>
          <cell r="D6597" t="str">
            <v>DOTTED LINE, 12", TYPE A2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645E01564</v>
          </cell>
          <cell r="B6598" t="str">
            <v/>
          </cell>
          <cell r="C6598" t="str">
            <v>FT</v>
          </cell>
          <cell r="D6598" t="str">
            <v>DOTTED LINE, 12", TYPE A3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645E01565</v>
          </cell>
          <cell r="B6599" t="str">
            <v/>
          </cell>
          <cell r="C6599" t="str">
            <v>FT</v>
          </cell>
          <cell r="D6599" t="str">
            <v>DOTTED LINE, 12", TYPE A3, AS PER PLAN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645E01566</v>
          </cell>
          <cell r="B6600" t="str">
            <v/>
          </cell>
          <cell r="C6600" t="str">
            <v>FT</v>
          </cell>
          <cell r="D6600" t="str">
            <v>DOTTED LINE, 12", TYPE A4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645E01602</v>
          </cell>
          <cell r="B6601" t="str">
            <v/>
          </cell>
          <cell r="C6601" t="str">
            <v>EACH</v>
          </cell>
          <cell r="D6601" t="str">
            <v>HANDICAP SYMBOL MARKING, TYPE A1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645E01604</v>
          </cell>
          <cell r="B6602" t="str">
            <v/>
          </cell>
          <cell r="C6602" t="str">
            <v>EACH</v>
          </cell>
          <cell r="D6602" t="str">
            <v>HANDICAP SYMBOL MARKING, TYPE A2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645E01606</v>
          </cell>
          <cell r="B6603" t="str">
            <v/>
          </cell>
          <cell r="C6603" t="str">
            <v>EACH</v>
          </cell>
          <cell r="D6603" t="str">
            <v>HANDICAP SYMBOL MARKING, TYPE B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645E01608</v>
          </cell>
          <cell r="B6604" t="str">
            <v/>
          </cell>
          <cell r="C6604" t="str">
            <v>EACH</v>
          </cell>
          <cell r="D6604" t="str">
            <v>HANDICAP SYMBOL MARKING, TYPE C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645E01610</v>
          </cell>
          <cell r="B6605" t="str">
            <v/>
          </cell>
          <cell r="C6605" t="str">
            <v>EACH</v>
          </cell>
          <cell r="D6605" t="str">
            <v>HANDICAP SYMBOL MARKING, TYPE A3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645E01620</v>
          </cell>
          <cell r="B6606" t="str">
            <v/>
          </cell>
          <cell r="C6606" t="str">
            <v>EACH</v>
          </cell>
          <cell r="D6606" t="str">
            <v>BIKE CROSSING SYMBOL, TYPE A1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645E01622</v>
          </cell>
          <cell r="B6607" t="str">
            <v/>
          </cell>
          <cell r="C6607" t="str">
            <v>EACH</v>
          </cell>
          <cell r="D6607" t="str">
            <v>BIKE CROSSING SYMBOL, TYPE A2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645E01624</v>
          </cell>
          <cell r="B6608" t="str">
            <v/>
          </cell>
          <cell r="C6608" t="str">
            <v>EACH</v>
          </cell>
          <cell r="D6608" t="str">
            <v>BIKE CROSSING SYMBOL, TYPE A3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645E01626</v>
          </cell>
          <cell r="B6609" t="str">
            <v/>
          </cell>
          <cell r="C6609" t="str">
            <v>EACH</v>
          </cell>
          <cell r="D6609" t="str">
            <v>BIKE CROSSING SYMBOL, TYPE B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645E01628</v>
          </cell>
          <cell r="B6610" t="str">
            <v/>
          </cell>
          <cell r="C6610" t="str">
            <v>EACH</v>
          </cell>
          <cell r="D6610" t="str">
            <v>BIKE CROSSING SYMBOL, TYPE C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645E01640</v>
          </cell>
          <cell r="B6611" t="str">
            <v/>
          </cell>
          <cell r="C6611" t="str">
            <v>EACH</v>
          </cell>
          <cell r="D6611" t="str">
            <v>BIKE LANE SYMBOL MARKING, TYPE A1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645E01642</v>
          </cell>
          <cell r="B6612" t="str">
            <v/>
          </cell>
          <cell r="C6612" t="str">
            <v>EACH</v>
          </cell>
          <cell r="D6612" t="str">
            <v>BIKE LANE SYMBOL MARKING, TYPE A2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645E01644</v>
          </cell>
          <cell r="B6613" t="str">
            <v/>
          </cell>
          <cell r="C6613" t="str">
            <v>EACH</v>
          </cell>
          <cell r="D6613" t="str">
            <v>BIKE LANE SYMBOL MARKING, TYPE A3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645E01646</v>
          </cell>
          <cell r="B6614" t="str">
            <v/>
          </cell>
          <cell r="C6614" t="str">
            <v>EACH</v>
          </cell>
          <cell r="D6614" t="str">
            <v>BIKE LANE SYMBOL MARKING, TYPE B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645E01648</v>
          </cell>
          <cell r="B6615" t="str">
            <v/>
          </cell>
          <cell r="C6615" t="str">
            <v>EACH</v>
          </cell>
          <cell r="D6615" t="str">
            <v>BIKE LANE SYMBOL MARKING, TYPE C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645E01700</v>
          </cell>
          <cell r="B6616" t="str">
            <v/>
          </cell>
          <cell r="C6616" t="str">
            <v>EACH</v>
          </cell>
          <cell r="D6616" t="str">
            <v>SHARED LANE MARKING, TYPE A1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645E01702</v>
          </cell>
          <cell r="B6617" t="str">
            <v/>
          </cell>
          <cell r="C6617" t="str">
            <v>EACH</v>
          </cell>
          <cell r="D6617" t="str">
            <v>SHARED LANE MARKING, TYPE A2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645E01704</v>
          </cell>
          <cell r="B6618" t="str">
            <v/>
          </cell>
          <cell r="C6618" t="str">
            <v>EACH</v>
          </cell>
          <cell r="D6618" t="str">
            <v>SHARED LANE MARKING, TYPE A3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645E01706</v>
          </cell>
          <cell r="B6619" t="str">
            <v/>
          </cell>
          <cell r="C6619" t="str">
            <v>EACH</v>
          </cell>
          <cell r="D6619" t="str">
            <v>SHARED LANE MARKING, TYPE B</v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645E01708</v>
          </cell>
          <cell r="B6620" t="str">
            <v/>
          </cell>
          <cell r="C6620" t="str">
            <v>EACH</v>
          </cell>
          <cell r="D6620" t="str">
            <v>SHARED LANE MARKING, TYPE C</v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645E01800</v>
          </cell>
          <cell r="B6621" t="str">
            <v/>
          </cell>
          <cell r="C6621" t="str">
            <v>FT</v>
          </cell>
          <cell r="D6621" t="str">
            <v>YIELD LINE, TYPE A1</v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645E01802</v>
          </cell>
          <cell r="B6622" t="str">
            <v/>
          </cell>
          <cell r="C6622" t="str">
            <v>FT</v>
          </cell>
          <cell r="D6622" t="str">
            <v>YIELD LINE, TYPE A2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645E01804</v>
          </cell>
          <cell r="B6623" t="str">
            <v/>
          </cell>
          <cell r="C6623" t="str">
            <v>FT</v>
          </cell>
          <cell r="D6623" t="str">
            <v>YIELD LINE, TYPE A3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645E01806</v>
          </cell>
          <cell r="B6624" t="str">
            <v/>
          </cell>
          <cell r="C6624" t="str">
            <v>FT</v>
          </cell>
          <cell r="D6624" t="str">
            <v>YIELD LINE, TYPE B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645E01808</v>
          </cell>
          <cell r="B6625" t="str">
            <v/>
          </cell>
          <cell r="C6625" t="str">
            <v>FT</v>
          </cell>
          <cell r="D6625" t="str">
            <v>YIELD LINE, TYPE C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645E20000</v>
          </cell>
          <cell r="B6626" t="str">
            <v/>
          </cell>
          <cell r="C6626" t="str">
            <v>LS</v>
          </cell>
          <cell r="D6626" t="str">
            <v>TWO-WAY RADIO EQUIPMENT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645E30000</v>
          </cell>
          <cell r="B6627" t="str">
            <v/>
          </cell>
          <cell r="C6627" t="str">
            <v>FT</v>
          </cell>
          <cell r="D6627" t="str">
            <v>REMOVAL OF PAVEMENT MARKINGS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645E30010</v>
          </cell>
          <cell r="B6628" t="str">
            <v/>
          </cell>
          <cell r="C6628" t="str">
            <v>EACH</v>
          </cell>
          <cell r="D6628" t="str">
            <v>REMOVAL OF PAVEMENT MARKINGS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645E30011</v>
          </cell>
          <cell r="B6629" t="str">
            <v/>
          </cell>
          <cell r="C6629" t="str">
            <v>EACH</v>
          </cell>
          <cell r="D6629" t="str">
            <v>REMOVAL OF PAVEMENT MARKINGS, AS PER PLAN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645E30020</v>
          </cell>
          <cell r="B6630" t="str">
            <v/>
          </cell>
          <cell r="C6630" t="str">
            <v>SF</v>
          </cell>
          <cell r="D6630" t="str">
            <v>REMOVAL OF PAVEMENT MARKINGS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645E40000</v>
          </cell>
          <cell r="B6631" t="str">
            <v/>
          </cell>
          <cell r="C6631" t="str">
            <v>EACH</v>
          </cell>
          <cell r="D6631" t="str">
            <v>SPEED MEASUREMENT MARKING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645E40001</v>
          </cell>
          <cell r="B6632" t="str">
            <v/>
          </cell>
          <cell r="C6632" t="str">
            <v>EACH</v>
          </cell>
          <cell r="D6632" t="str">
            <v>SPEED MEASUREMENT MARKING, AS PER PLAN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645E60000</v>
          </cell>
          <cell r="B6633" t="str">
            <v/>
          </cell>
          <cell r="C6633" t="str">
            <v>SF</v>
          </cell>
          <cell r="D6633" t="str">
            <v>GREEN COLORED PAVEMENT FOR BIKE LANES, TYPE A1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645E60010</v>
          </cell>
          <cell r="B6634" t="str">
            <v/>
          </cell>
          <cell r="C6634" t="str">
            <v>SF</v>
          </cell>
          <cell r="D6634" t="str">
            <v>GREEN COLORED PAVEMENT FOR BIKE LANES, TYPE A2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645E60020</v>
          </cell>
          <cell r="B6635" t="str">
            <v/>
          </cell>
          <cell r="C6635" t="str">
            <v>SF</v>
          </cell>
          <cell r="D6635" t="str">
            <v>GREEN COLORED PAVEMENT FOR BIKE LANES, TYPE A3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645E90000</v>
          </cell>
          <cell r="B6636" t="str">
            <v/>
          </cell>
          <cell r="C6636" t="str">
            <v>MILE</v>
          </cell>
          <cell r="D6636" t="str">
            <v>PAVEMENT MARKING, MISC.</v>
          </cell>
          <cell r="E6636" t="str">
            <v/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B6637" t="str">
            <v/>
          </cell>
          <cell r="C6637" t="str">
            <v>FT</v>
          </cell>
          <cell r="D6637" t="str">
            <v>PAVEMENT MARKING, MISC.</v>
          </cell>
          <cell r="E6637" t="str">
            <v/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B6638" t="str">
            <v/>
          </cell>
          <cell r="C6638" t="str">
            <v>EACH</v>
          </cell>
          <cell r="D6638" t="str">
            <v>PAVEMENT MARKING, MISC.</v>
          </cell>
          <cell r="E6638" t="str">
            <v/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B6639" t="str">
            <v/>
          </cell>
          <cell r="C6639" t="str">
            <v>MILE</v>
          </cell>
          <cell r="D6639" t="str">
            <v>EDGE LINE, 4"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646E10001</v>
          </cell>
          <cell r="B6640" t="str">
            <v/>
          </cell>
          <cell r="C6640" t="str">
            <v>MILE</v>
          </cell>
          <cell r="D6640" t="str">
            <v>EDGE LINE, 4", AS PER PLAN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646E10010</v>
          </cell>
          <cell r="B6641" t="str">
            <v/>
          </cell>
          <cell r="C6641" t="str">
            <v>MILE</v>
          </cell>
          <cell r="D6641" t="str">
            <v>EDGE LINE, 6"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646E10011</v>
          </cell>
          <cell r="B6642" t="str">
            <v/>
          </cell>
          <cell r="C6642" t="str">
            <v>MILE</v>
          </cell>
          <cell r="D6642" t="str">
            <v>EDGE LINE, 6", AS PER PLAN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646E10100</v>
          </cell>
          <cell r="B6643" t="str">
            <v/>
          </cell>
          <cell r="C6643" t="str">
            <v>MILE</v>
          </cell>
          <cell r="D6643" t="str">
            <v>LANE LINE, 4"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646E10101</v>
          </cell>
          <cell r="B6644" t="str">
            <v/>
          </cell>
          <cell r="C6644" t="str">
            <v>MILE</v>
          </cell>
          <cell r="D6644" t="str">
            <v>LANE LINE, 4", AS PER PLAN</v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646E10110</v>
          </cell>
          <cell r="B6645" t="str">
            <v/>
          </cell>
          <cell r="C6645" t="str">
            <v>MILE</v>
          </cell>
          <cell r="D6645" t="str">
            <v>LANE LINE, 6"</v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646E10111</v>
          </cell>
          <cell r="B6646" t="str">
            <v/>
          </cell>
          <cell r="C6646" t="str">
            <v>MILE</v>
          </cell>
          <cell r="D6646" t="str">
            <v>LANE LINE, 6", AS PER PLAN</v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646E10200</v>
          </cell>
          <cell r="B6647" t="str">
            <v/>
          </cell>
          <cell r="C6647" t="str">
            <v>MILE</v>
          </cell>
          <cell r="D6647" t="str">
            <v>CENTER LINE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646E10201</v>
          </cell>
          <cell r="B6648" t="str">
            <v/>
          </cell>
          <cell r="C6648" t="str">
            <v>MILE</v>
          </cell>
          <cell r="D6648" t="str">
            <v>CENTER LINE, AS PER PLAN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646E10300</v>
          </cell>
          <cell r="B6649" t="str">
            <v/>
          </cell>
          <cell r="C6649" t="str">
            <v>FT</v>
          </cell>
          <cell r="D6649" t="str">
            <v>CHANNELIZING LINE, 8"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646E10301</v>
          </cell>
          <cell r="B6650" t="str">
            <v/>
          </cell>
          <cell r="C6650" t="str">
            <v>FT</v>
          </cell>
          <cell r="D6650" t="str">
            <v>CHANNELIZING LINE, 8", AS PER PLAN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646E10310</v>
          </cell>
          <cell r="B6651" t="str">
            <v/>
          </cell>
          <cell r="C6651" t="str">
            <v>FT</v>
          </cell>
          <cell r="D6651" t="str">
            <v>CHANNELIZING LINE, 12"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646E10311</v>
          </cell>
          <cell r="B6652" t="str">
            <v/>
          </cell>
          <cell r="C6652" t="str">
            <v>FT</v>
          </cell>
          <cell r="D6652" t="str">
            <v>CHANNELIZING LINE, 12", AS PER PLAN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646E10400</v>
          </cell>
          <cell r="B6653" t="str">
            <v/>
          </cell>
          <cell r="C6653" t="str">
            <v>FT</v>
          </cell>
          <cell r="D6653" t="str">
            <v>STOP LINE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646E10401</v>
          </cell>
          <cell r="B6654" t="str">
            <v/>
          </cell>
          <cell r="C6654" t="str">
            <v>FT</v>
          </cell>
          <cell r="D6654" t="str">
            <v>STOP LINE, AS PER PLAN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646E10510</v>
          </cell>
          <cell r="B6655" t="str">
            <v/>
          </cell>
          <cell r="C6655" t="str">
            <v>FT</v>
          </cell>
          <cell r="D6655" t="str">
            <v>CROSSWALK LINE, 12"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646E10511</v>
          </cell>
          <cell r="B6656" t="str">
            <v/>
          </cell>
          <cell r="C6656" t="str">
            <v>FT</v>
          </cell>
          <cell r="D6656" t="str">
            <v>CROSSWALK LINE, 12", AS PER PLAN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646E10516</v>
          </cell>
          <cell r="B6657" t="str">
            <v/>
          </cell>
          <cell r="C6657" t="str">
            <v>FT</v>
          </cell>
          <cell r="D6657" t="str">
            <v>CROSSWALK LINE, 18"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646E10517</v>
          </cell>
          <cell r="B6658" t="str">
            <v/>
          </cell>
          <cell r="C6658" t="str">
            <v>FT</v>
          </cell>
          <cell r="D6658" t="str">
            <v>CROSSWALK LINE, 18", AS PER PLAN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646E10520</v>
          </cell>
          <cell r="B6659" t="str">
            <v/>
          </cell>
          <cell r="C6659" t="str">
            <v>FT</v>
          </cell>
          <cell r="D6659" t="str">
            <v>CROSSWALK LINE, 24"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646E10521</v>
          </cell>
          <cell r="B6660" t="str">
            <v/>
          </cell>
          <cell r="C6660" t="str">
            <v>FT</v>
          </cell>
          <cell r="D6660" t="str">
            <v>CROSSWALK LINE, 24", AS PER PLAN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646E10600</v>
          </cell>
          <cell r="B6661" t="str">
            <v/>
          </cell>
          <cell r="C6661" t="str">
            <v>FT</v>
          </cell>
          <cell r="D6661" t="str">
            <v>TRANSVERSE/DIAGONAL LINE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646E10601</v>
          </cell>
          <cell r="B6662" t="str">
            <v/>
          </cell>
          <cell r="C6662" t="str">
            <v>FT</v>
          </cell>
          <cell r="D6662" t="str">
            <v>TRANSVERSE/DIAGONAL LINE, AS PER PLAN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646E10620</v>
          </cell>
          <cell r="B6663" t="str">
            <v/>
          </cell>
          <cell r="C6663" t="str">
            <v>FT</v>
          </cell>
          <cell r="D6663" t="str">
            <v>CHEVRON MARKING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646E10621</v>
          </cell>
          <cell r="B6664" t="str">
            <v/>
          </cell>
          <cell r="C6664" t="str">
            <v>FT</v>
          </cell>
          <cell r="D6664" t="str">
            <v>CHEVRON MARKING, AS PER PLAN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646E10700</v>
          </cell>
          <cell r="B6665" t="str">
            <v/>
          </cell>
          <cell r="C6665" t="str">
            <v>FT</v>
          </cell>
          <cell r="D6665" t="str">
            <v>CURB MARKING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646E10701</v>
          </cell>
          <cell r="B6666" t="str">
            <v/>
          </cell>
          <cell r="C6666" t="str">
            <v>FT</v>
          </cell>
          <cell r="D6666" t="str">
            <v>CURB MARKING, AS PER PLAN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646E10800</v>
          </cell>
          <cell r="B6667" t="str">
            <v/>
          </cell>
          <cell r="C6667" t="str">
            <v>SF</v>
          </cell>
          <cell r="D6667" t="str">
            <v>ISLAND MARKING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646E10801</v>
          </cell>
          <cell r="B6668" t="str">
            <v/>
          </cell>
          <cell r="C6668" t="str">
            <v>SF</v>
          </cell>
          <cell r="D6668" t="str">
            <v>ISLAND MARKING, AS PER PLAN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646E10900</v>
          </cell>
          <cell r="B6669" t="str">
            <v/>
          </cell>
          <cell r="C6669" t="str">
            <v>EACH</v>
          </cell>
          <cell r="D6669" t="str">
            <v>HANDICAP SYMBOL MARKING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646E10901</v>
          </cell>
          <cell r="B6670" t="str">
            <v/>
          </cell>
          <cell r="C6670" t="str">
            <v>EACH</v>
          </cell>
          <cell r="D6670" t="str">
            <v>HANDICAP SYMBOL MARKING,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646E20000</v>
          </cell>
          <cell r="B6671" t="str">
            <v/>
          </cell>
          <cell r="C6671" t="str">
            <v>EACH</v>
          </cell>
          <cell r="D6671" t="str">
            <v>RAILROAD SYMBOL MARKING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646E20001</v>
          </cell>
          <cell r="B6672" t="str">
            <v/>
          </cell>
          <cell r="C6672" t="str">
            <v>EACH</v>
          </cell>
          <cell r="D6672" t="str">
            <v>RAILROAD SYMBOL MARKING,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646E20100</v>
          </cell>
          <cell r="B6673" t="str">
            <v/>
          </cell>
          <cell r="C6673" t="str">
            <v>EACH</v>
          </cell>
          <cell r="D6673" t="str">
            <v>SCHOOL SYMBOL MARKING, 72"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646E20101</v>
          </cell>
          <cell r="B6674" t="str">
            <v/>
          </cell>
          <cell r="C6674" t="str">
            <v>EACH</v>
          </cell>
          <cell r="D6674" t="str">
            <v>SCHOOL SYMBOL MARKING, 72",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646E20110</v>
          </cell>
          <cell r="B6675" t="str">
            <v/>
          </cell>
          <cell r="C6675" t="str">
            <v>EACH</v>
          </cell>
          <cell r="D6675" t="str">
            <v>SCHOOL SYMBOL MARKING, 96"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646E20111</v>
          </cell>
          <cell r="B6676" t="str">
            <v/>
          </cell>
          <cell r="C6676" t="str">
            <v>EACH</v>
          </cell>
          <cell r="D6676" t="str">
            <v>SCHOOL SYMBOL MARKING, 96", AS PER PLAN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646E20120</v>
          </cell>
          <cell r="B6677" t="str">
            <v/>
          </cell>
          <cell r="C6677" t="str">
            <v>EACH</v>
          </cell>
          <cell r="D6677" t="str">
            <v>SCHOOL SYMBOL MARKING, 120"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646E20121</v>
          </cell>
          <cell r="B6678" t="str">
            <v/>
          </cell>
          <cell r="C6678" t="str">
            <v>EACH</v>
          </cell>
          <cell r="D6678" t="str">
            <v>SCHOOL SYMBOL MARKING, 120", AS PER PLAN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646E20200</v>
          </cell>
          <cell r="B6679" t="str">
            <v/>
          </cell>
          <cell r="C6679" t="str">
            <v>FT</v>
          </cell>
          <cell r="D6679" t="str">
            <v>PARKING LOT STALL MARKING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646E20201</v>
          </cell>
          <cell r="B6680" t="str">
            <v/>
          </cell>
          <cell r="C6680" t="str">
            <v>FT</v>
          </cell>
          <cell r="D6680" t="str">
            <v>PARKING LOT STALL MARKING, AS PER PLAN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646E20300</v>
          </cell>
          <cell r="B6681" t="str">
            <v/>
          </cell>
          <cell r="C6681" t="str">
            <v>EACH</v>
          </cell>
          <cell r="D6681" t="str">
            <v>LANE ARROW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646E20301</v>
          </cell>
          <cell r="B6682" t="str">
            <v/>
          </cell>
          <cell r="C6682" t="str">
            <v>EACH</v>
          </cell>
          <cell r="D6682" t="str">
            <v>LANE ARROW, AS PER PLAN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646E20320</v>
          </cell>
          <cell r="B6683" t="str">
            <v/>
          </cell>
          <cell r="C6683" t="str">
            <v>EACH</v>
          </cell>
          <cell r="D6683" t="str">
            <v>WRONG WAY ARROW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646E20350</v>
          </cell>
          <cell r="B6684" t="str">
            <v/>
          </cell>
          <cell r="C6684" t="str">
            <v>EACH</v>
          </cell>
          <cell r="D6684" t="str">
            <v>LANE REDUCTION ARROW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646E20370</v>
          </cell>
          <cell r="B6685" t="str">
            <v/>
          </cell>
          <cell r="C6685" t="str">
            <v>EACH</v>
          </cell>
          <cell r="D6685" t="str">
            <v>TWO WAY LEFT TURN ARROW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646E20400</v>
          </cell>
          <cell r="B6686" t="str">
            <v/>
          </cell>
          <cell r="C6686" t="str">
            <v>EACH</v>
          </cell>
          <cell r="D6686" t="str">
            <v>WORD ON PAVEMENT, 72"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646E20401</v>
          </cell>
          <cell r="B6687" t="str">
            <v/>
          </cell>
          <cell r="C6687" t="str">
            <v>EACH</v>
          </cell>
          <cell r="D6687" t="str">
            <v>WORD ON PAVEMENT, 72", AS PER PLAN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646E20410</v>
          </cell>
          <cell r="B6688" t="str">
            <v/>
          </cell>
          <cell r="C6688" t="str">
            <v>EACH</v>
          </cell>
          <cell r="D6688" t="str">
            <v>WORD ON PAVEMENT, 96"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646E20411</v>
          </cell>
          <cell r="B6689" t="str">
            <v/>
          </cell>
          <cell r="C6689" t="str">
            <v>EACH</v>
          </cell>
          <cell r="D6689" t="str">
            <v>WORD ON PAVEMENT, 96", AS PER PLAN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646E20500</v>
          </cell>
          <cell r="B6690" t="str">
            <v/>
          </cell>
          <cell r="C6690" t="str">
            <v>FT</v>
          </cell>
          <cell r="D6690" t="str">
            <v>DOTTED LINE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646E20501</v>
          </cell>
          <cell r="B6691" t="str">
            <v/>
          </cell>
          <cell r="C6691" t="str">
            <v>FT</v>
          </cell>
          <cell r="D6691" t="str">
            <v>DOTTED LINE, AS PER PLAN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646E20502</v>
          </cell>
          <cell r="B6692" t="str">
            <v/>
          </cell>
          <cell r="C6692" t="str">
            <v>FT</v>
          </cell>
          <cell r="D6692" t="str">
            <v>DOTTED LINE, 4"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646E20504</v>
          </cell>
          <cell r="B6693" t="str">
            <v/>
          </cell>
          <cell r="C6693" t="str">
            <v>FT</v>
          </cell>
          <cell r="D6693" t="str">
            <v>DOTTED LINE, 6"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646E20506</v>
          </cell>
          <cell r="B6694" t="str">
            <v/>
          </cell>
          <cell r="C6694" t="str">
            <v>FT</v>
          </cell>
          <cell r="D6694" t="str">
            <v>DOTTED LINE, 8"</v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646E20510</v>
          </cell>
          <cell r="B6695" t="str">
            <v/>
          </cell>
          <cell r="C6695" t="str">
            <v>FT</v>
          </cell>
          <cell r="D6695" t="str">
            <v>DOTTED LINE, 12"</v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646E20520</v>
          </cell>
          <cell r="B6696" t="str">
            <v/>
          </cell>
          <cell r="C6696" t="str">
            <v>FT</v>
          </cell>
          <cell r="D6696" t="str">
            <v>DOTTED LINE, 24"</v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646E20600</v>
          </cell>
          <cell r="B6697" t="str">
            <v/>
          </cell>
          <cell r="C6697" t="str">
            <v>EACH</v>
          </cell>
          <cell r="D6697" t="str">
            <v>BIKE LANE SYMBOL MARKING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646E20650</v>
          </cell>
          <cell r="B6698" t="str">
            <v/>
          </cell>
          <cell r="C6698" t="str">
            <v>EACH</v>
          </cell>
          <cell r="D6698" t="str">
            <v>SHARED LANE MARKING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646E20710</v>
          </cell>
          <cell r="B6699" t="str">
            <v/>
          </cell>
          <cell r="C6699" t="str">
            <v>EACH</v>
          </cell>
          <cell r="D6699" t="str">
            <v>SPEED MEASUREMENT MARKING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646E20711</v>
          </cell>
          <cell r="B6700" t="str">
            <v/>
          </cell>
          <cell r="C6700" t="str">
            <v>EACH</v>
          </cell>
          <cell r="D6700" t="str">
            <v>SPEED MEASUREMENT MARKING, AS PER PLAN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646E20800</v>
          </cell>
          <cell r="B6701" t="str">
            <v/>
          </cell>
          <cell r="C6701" t="str">
            <v>FT</v>
          </cell>
          <cell r="D6701" t="str">
            <v>YIELD LINE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646E50000</v>
          </cell>
          <cell r="B6702" t="str">
            <v/>
          </cell>
          <cell r="C6702" t="str">
            <v>EACH</v>
          </cell>
          <cell r="D6702" t="str">
            <v>REMOVAL OF PAVEMENT MARKING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646E50100</v>
          </cell>
          <cell r="B6703" t="str">
            <v/>
          </cell>
          <cell r="C6703" t="str">
            <v>FT</v>
          </cell>
          <cell r="D6703" t="str">
            <v>REMOVAL OF PAVEMENT MARKING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646E50101</v>
          </cell>
          <cell r="B6704" t="str">
            <v/>
          </cell>
          <cell r="C6704" t="str">
            <v>FT</v>
          </cell>
          <cell r="D6704" t="str">
            <v>REMOVAL OF PAVEMENT MARKING, AS PER PLAN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646E50200</v>
          </cell>
          <cell r="B6705" t="str">
            <v/>
          </cell>
          <cell r="C6705" t="str">
            <v>SF</v>
          </cell>
          <cell r="D6705" t="str">
            <v>REMOVAL OF PAVEMENT MARKING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646E50300</v>
          </cell>
          <cell r="B6706" t="str">
            <v/>
          </cell>
          <cell r="C6706" t="str">
            <v>MILE</v>
          </cell>
          <cell r="D6706" t="str">
            <v>REMOVAL OF PAVEMENT MARKING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646E50301</v>
          </cell>
          <cell r="B6707" t="str">
            <v/>
          </cell>
          <cell r="C6707" t="str">
            <v>MILE</v>
          </cell>
          <cell r="D6707" t="str">
            <v>REMOVAL OF PAVEMENT MARKING, AS PER PLAN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646E60000</v>
          </cell>
          <cell r="B6708" t="str">
            <v/>
          </cell>
          <cell r="C6708" t="str">
            <v>LS</v>
          </cell>
          <cell r="D6708" t="str">
            <v>TWO-WAY RADIO EQUIPMENT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646E60001</v>
          </cell>
          <cell r="B6709" t="str">
            <v/>
          </cell>
          <cell r="C6709" t="str">
            <v>LS</v>
          </cell>
          <cell r="D6709" t="str">
            <v>TWO-WAY RADIO EQUIPMENT, AS PER PLAN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646E60100</v>
          </cell>
          <cell r="B6710" t="str">
            <v/>
          </cell>
          <cell r="C6710" t="str">
            <v>SF</v>
          </cell>
          <cell r="D6710" t="str">
            <v>GREEN COLORED PAVEMENT FOR BIKE LANES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646E90000</v>
          </cell>
          <cell r="B6711" t="str">
            <v/>
          </cell>
          <cell r="C6711" t="str">
            <v>FT</v>
          </cell>
          <cell r="D6711" t="str">
            <v>PAVEMENT MARKING, MISC.:</v>
          </cell>
          <cell r="E6711" t="str">
            <v/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B6712" t="str">
            <v/>
          </cell>
          <cell r="C6712" t="str">
            <v>MILE</v>
          </cell>
          <cell r="D6712" t="str">
            <v>PAVEMENT MARKING, MISC.:</v>
          </cell>
          <cell r="E6712" t="str">
            <v/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B6713" t="str">
            <v/>
          </cell>
          <cell r="C6713" t="str">
            <v>EACH</v>
          </cell>
          <cell r="D6713" t="str">
            <v>PAVEMENT MARKING, MISC.:</v>
          </cell>
          <cell r="E6713" t="str">
            <v/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B6714" t="str">
            <v/>
          </cell>
          <cell r="C6714" t="str">
            <v>FT</v>
          </cell>
          <cell r="D6714" t="str">
            <v>CHANNELIZING LINE, 8", TYPE A90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647E18002</v>
          </cell>
          <cell r="B6715" t="str">
            <v/>
          </cell>
          <cell r="C6715" t="str">
            <v>FT</v>
          </cell>
          <cell r="D6715" t="str">
            <v>CHANNELIZING LINE, 8", TYPE A125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647E18004</v>
          </cell>
          <cell r="B6716" t="str">
            <v/>
          </cell>
          <cell r="C6716" t="str">
            <v>FT</v>
          </cell>
          <cell r="D6716" t="str">
            <v>CHANNELIZING LINE, 12", TYPE A90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647E18006</v>
          </cell>
          <cell r="B6717" t="str">
            <v/>
          </cell>
          <cell r="C6717" t="str">
            <v>FT</v>
          </cell>
          <cell r="D6717" t="str">
            <v>CHANNELIZING LINE, 12", TYPE A125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647E18010</v>
          </cell>
          <cell r="B6718" t="str">
            <v/>
          </cell>
          <cell r="C6718" t="str">
            <v>FT</v>
          </cell>
          <cell r="D6718" t="str">
            <v>CHANNELIZING LINE, 8", TYPE B90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647E18012</v>
          </cell>
          <cell r="B6719" t="str">
            <v/>
          </cell>
          <cell r="C6719" t="str">
            <v>FT</v>
          </cell>
          <cell r="D6719" t="str">
            <v>CHANNELIZING LINE, 8", TYPE B125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647E18013</v>
          </cell>
          <cell r="B6720" t="str">
            <v/>
          </cell>
          <cell r="C6720" t="str">
            <v>FT</v>
          </cell>
          <cell r="D6720" t="str">
            <v>CHANNELIZING LINE, 8", TYPE B125, AS PER PLAN</v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647E18014</v>
          </cell>
          <cell r="B6721" t="str">
            <v/>
          </cell>
          <cell r="C6721" t="str">
            <v>FT</v>
          </cell>
          <cell r="D6721" t="str">
            <v>CHANNELIZING LINE, 12", TYPE B90</v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647E18016</v>
          </cell>
          <cell r="B6722" t="str">
            <v/>
          </cell>
          <cell r="C6722" t="str">
            <v>FT</v>
          </cell>
          <cell r="D6722" t="str">
            <v>CHANNELIZING LINE, 12", TYPE B125</v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647E18050</v>
          </cell>
          <cell r="B6723" t="str">
            <v/>
          </cell>
          <cell r="C6723" t="str">
            <v>FT</v>
          </cell>
          <cell r="D6723" t="str">
            <v>STOP LINE, TYPE A90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647E18052</v>
          </cell>
          <cell r="B6724" t="str">
            <v/>
          </cell>
          <cell r="C6724" t="str">
            <v>FT</v>
          </cell>
          <cell r="D6724" t="str">
            <v>STOP LINE, TYPE A125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647E18060</v>
          </cell>
          <cell r="B6725" t="str">
            <v/>
          </cell>
          <cell r="C6725" t="str">
            <v>FT</v>
          </cell>
          <cell r="D6725" t="str">
            <v>STOP LINE, TYPE B90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647E18062</v>
          </cell>
          <cell r="B6726" t="str">
            <v/>
          </cell>
          <cell r="C6726" t="str">
            <v>FT</v>
          </cell>
          <cell r="D6726" t="str">
            <v>STOP LINE, TYPE B125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647E20020</v>
          </cell>
          <cell r="B6727" t="str">
            <v/>
          </cell>
          <cell r="C6727" t="str">
            <v>FT</v>
          </cell>
          <cell r="D6727" t="str">
            <v>CROSSWALK LINE, 12", TYPE A90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647E20026</v>
          </cell>
          <cell r="B6728" t="str">
            <v/>
          </cell>
          <cell r="C6728" t="str">
            <v>FT</v>
          </cell>
          <cell r="D6728" t="str">
            <v>CROSSWALK LINE, 12", TYPE A125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647E20030</v>
          </cell>
          <cell r="B6729" t="str">
            <v/>
          </cell>
          <cell r="C6729" t="str">
            <v>FT</v>
          </cell>
          <cell r="D6729" t="str">
            <v>CROSSWALK LINE, 12", TYPE B90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647E20036</v>
          </cell>
          <cell r="B6730" t="str">
            <v/>
          </cell>
          <cell r="C6730" t="str">
            <v>FT</v>
          </cell>
          <cell r="D6730" t="str">
            <v>CROSSWALK LINE, 12", TYPE B125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647E20070</v>
          </cell>
          <cell r="B6731" t="str">
            <v/>
          </cell>
          <cell r="C6731" t="str">
            <v>FT</v>
          </cell>
          <cell r="D6731" t="str">
            <v>CROSSWALK LINE, 24", TYPE A90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647E20076</v>
          </cell>
          <cell r="B6732" t="str">
            <v/>
          </cell>
          <cell r="C6732" t="str">
            <v>FT</v>
          </cell>
          <cell r="D6732" t="str">
            <v>CROSSWALK LINE, 24", TYPE A125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647E20080</v>
          </cell>
          <cell r="B6733" t="str">
            <v/>
          </cell>
          <cell r="C6733" t="str">
            <v>FT</v>
          </cell>
          <cell r="D6733" t="str">
            <v>CROSSWALK LINE, 24", TYPE B90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647E20086</v>
          </cell>
          <cell r="B6734" t="str">
            <v/>
          </cell>
          <cell r="C6734" t="str">
            <v>FT</v>
          </cell>
          <cell r="D6734" t="str">
            <v>CROSSWALK LINE, 24", TYPE B125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647E20100</v>
          </cell>
          <cell r="B6735" t="str">
            <v/>
          </cell>
          <cell r="C6735" t="str">
            <v>FT</v>
          </cell>
          <cell r="D6735" t="str">
            <v>TRANSVERSE/DIAGONAL LINE, TYPE A90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647E20102</v>
          </cell>
          <cell r="B6736" t="str">
            <v/>
          </cell>
          <cell r="C6736" t="str">
            <v>FT</v>
          </cell>
          <cell r="D6736" t="str">
            <v>TRANSVERSE/DIAGONAL LINE, TYPE A125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647E20110</v>
          </cell>
          <cell r="B6737" t="str">
            <v/>
          </cell>
          <cell r="C6737" t="str">
            <v>FT</v>
          </cell>
          <cell r="D6737" t="str">
            <v>TRANSVERSE/DIAGONAL LINE, TYPE B90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647E20112</v>
          </cell>
          <cell r="B6738" t="str">
            <v/>
          </cell>
          <cell r="C6738" t="str">
            <v>FT</v>
          </cell>
          <cell r="D6738" t="str">
            <v>TRANSVERSE/DIAGONAL LINE, TYPE B125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647E20120</v>
          </cell>
          <cell r="B6739" t="str">
            <v/>
          </cell>
          <cell r="C6739" t="str">
            <v>FT</v>
          </cell>
          <cell r="D6739" t="str">
            <v>CHEVRON MARKING, TYPE A90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647E20122</v>
          </cell>
          <cell r="B6740" t="str">
            <v/>
          </cell>
          <cell r="C6740" t="str">
            <v>FT</v>
          </cell>
          <cell r="D6740" t="str">
            <v>CHEVRON MARKING, TYPE A125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647E20130</v>
          </cell>
          <cell r="B6741" t="str">
            <v/>
          </cell>
          <cell r="C6741" t="str">
            <v>FT</v>
          </cell>
          <cell r="D6741" t="str">
            <v>CHEVRON MARKING, TYPE B90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647E20132</v>
          </cell>
          <cell r="B6742" t="str">
            <v/>
          </cell>
          <cell r="C6742" t="str">
            <v>FT</v>
          </cell>
          <cell r="D6742" t="str">
            <v>CHEVRON MARKING, TYPE B125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647E20200</v>
          </cell>
          <cell r="B6743" t="str">
            <v/>
          </cell>
          <cell r="C6743" t="str">
            <v>EACH</v>
          </cell>
          <cell r="D6743" t="str">
            <v>HANDICAP SYMBOL MARKING, TYPE A90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647E20202</v>
          </cell>
          <cell r="B6744" t="str">
            <v/>
          </cell>
          <cell r="C6744" t="str">
            <v>EACH</v>
          </cell>
          <cell r="D6744" t="str">
            <v>HANDICAP SYMBOL MARKING, TYPE A125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647E20210</v>
          </cell>
          <cell r="B6745" t="str">
            <v/>
          </cell>
          <cell r="C6745" t="str">
            <v>EACH</v>
          </cell>
          <cell r="D6745" t="str">
            <v>HANDICAP SYMBOL MARKING, TYPE B90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647E20212</v>
          </cell>
          <cell r="B6746" t="str">
            <v/>
          </cell>
          <cell r="C6746" t="str">
            <v>EACH</v>
          </cell>
          <cell r="D6746" t="str">
            <v>HANDICAP SYMBOL MARKING, TYPE B125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647E20300</v>
          </cell>
          <cell r="B6747" t="str">
            <v/>
          </cell>
          <cell r="C6747" t="str">
            <v>EACH</v>
          </cell>
          <cell r="D6747" t="str">
            <v>RAILROAD SYMBOL MARKING, TYPE A90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647E20302</v>
          </cell>
          <cell r="B6748" t="str">
            <v/>
          </cell>
          <cell r="C6748" t="str">
            <v>EACH</v>
          </cell>
          <cell r="D6748" t="str">
            <v>RAILROAD SYMBOL MARKING, TYPE A125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647E20310</v>
          </cell>
          <cell r="B6749" t="str">
            <v/>
          </cell>
          <cell r="C6749" t="str">
            <v>EACH</v>
          </cell>
          <cell r="D6749" t="str">
            <v>RAILROAD SYMBOL MARKING, TYPE B90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647E20312</v>
          </cell>
          <cell r="B6750" t="str">
            <v/>
          </cell>
          <cell r="C6750" t="str">
            <v>EACH</v>
          </cell>
          <cell r="D6750" t="str">
            <v>RAILROAD SYMBOL MARKING, TYPE B125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647E20400</v>
          </cell>
          <cell r="B6751" t="str">
            <v/>
          </cell>
          <cell r="C6751" t="str">
            <v>EACH</v>
          </cell>
          <cell r="D6751" t="str">
            <v>SCHOOL SYMBOL MARKING, 72", TYPE A90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647E20402</v>
          </cell>
          <cell r="B6752" t="str">
            <v/>
          </cell>
          <cell r="C6752" t="str">
            <v>EACH</v>
          </cell>
          <cell r="D6752" t="str">
            <v>SCHOOL SYMBOL MARKING, 72", TYPE A125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647E20410</v>
          </cell>
          <cell r="B6753" t="str">
            <v/>
          </cell>
          <cell r="C6753" t="str">
            <v>EACH</v>
          </cell>
          <cell r="D6753" t="str">
            <v>SCHOOL SYMBOL MARKING, 72", TYPE B90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647E20412</v>
          </cell>
          <cell r="B6754" t="str">
            <v/>
          </cell>
          <cell r="C6754" t="str">
            <v>EACH</v>
          </cell>
          <cell r="D6754" t="str">
            <v>SCHOOL SYMBOL MARKING, 72", TYPE B125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647E20430</v>
          </cell>
          <cell r="B6755" t="str">
            <v/>
          </cell>
          <cell r="C6755" t="str">
            <v>EACH</v>
          </cell>
          <cell r="D6755" t="str">
            <v>SCHOOL SYMBOL MARKING, 96", TYPE A90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647E20432</v>
          </cell>
          <cell r="B6756" t="str">
            <v/>
          </cell>
          <cell r="C6756" t="str">
            <v>EACH</v>
          </cell>
          <cell r="D6756" t="str">
            <v>SCHOOL SYMBOL MARKING, 96", TYPE A125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647E20440</v>
          </cell>
          <cell r="B6757" t="str">
            <v/>
          </cell>
          <cell r="C6757" t="str">
            <v>EACH</v>
          </cell>
          <cell r="D6757" t="str">
            <v>SCHOOL SYMBOL MARKING, 96", TYPE B90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647E20442</v>
          </cell>
          <cell r="B6758" t="str">
            <v/>
          </cell>
          <cell r="C6758" t="str">
            <v>EACH</v>
          </cell>
          <cell r="D6758" t="str">
            <v>SCHOOL SYMBOL MARKING, 96", TYPE B125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647E20460</v>
          </cell>
          <cell r="B6759" t="str">
            <v/>
          </cell>
          <cell r="C6759" t="str">
            <v>EACH</v>
          </cell>
          <cell r="D6759" t="str">
            <v>SCHOOL SYMBOL MARKING, 120", TYPE A90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647E20462</v>
          </cell>
          <cell r="B6760" t="str">
            <v/>
          </cell>
          <cell r="C6760" t="str">
            <v>EACH</v>
          </cell>
          <cell r="D6760" t="str">
            <v>SCHOOL SYMBOL MARKING, 120", TYPE A125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647E20470</v>
          </cell>
          <cell r="B6761" t="str">
            <v/>
          </cell>
          <cell r="C6761" t="str">
            <v>EACH</v>
          </cell>
          <cell r="D6761" t="str">
            <v>SCHOOL SYMBOL MARKING, 120", TYPE B90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647E20472</v>
          </cell>
          <cell r="B6762" t="str">
            <v/>
          </cell>
          <cell r="C6762" t="str">
            <v>EACH</v>
          </cell>
          <cell r="D6762" t="str">
            <v>SCHOOL SYMBOL MARKING, 120", TYPE B125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647E20500</v>
          </cell>
          <cell r="B6763" t="str">
            <v/>
          </cell>
          <cell r="C6763" t="str">
            <v>FT</v>
          </cell>
          <cell r="D6763" t="str">
            <v>PARKING LOT STALL MARKING, TYPE A90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647E20502</v>
          </cell>
          <cell r="B6764" t="str">
            <v/>
          </cell>
          <cell r="C6764" t="str">
            <v>FT</v>
          </cell>
          <cell r="D6764" t="str">
            <v>PARKING LOT STALL MARKING, TYPE A125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647E20510</v>
          </cell>
          <cell r="B6765" t="str">
            <v/>
          </cell>
          <cell r="C6765" t="str">
            <v>FT</v>
          </cell>
          <cell r="D6765" t="str">
            <v>PARKING LOT STALL MARKING, TYPE B90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647E20512</v>
          </cell>
          <cell r="B6766" t="str">
            <v/>
          </cell>
          <cell r="C6766" t="str">
            <v>FT</v>
          </cell>
          <cell r="D6766" t="str">
            <v>PARKING LOT STALL MARKING, TYPE B125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647E20600</v>
          </cell>
          <cell r="B6767" t="str">
            <v/>
          </cell>
          <cell r="C6767" t="str">
            <v>EACH</v>
          </cell>
          <cell r="D6767" t="str">
            <v>LANE ARROW, TYPE A90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647E20602</v>
          </cell>
          <cell r="B6768" t="str">
            <v/>
          </cell>
          <cell r="C6768" t="str">
            <v>EACH</v>
          </cell>
          <cell r="D6768" t="str">
            <v>LANE ARROW, TYPE A125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647E20610</v>
          </cell>
          <cell r="B6769" t="str">
            <v/>
          </cell>
          <cell r="C6769" t="str">
            <v>EACH</v>
          </cell>
          <cell r="D6769" t="str">
            <v>LANE ARROW, TYPE B90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647E20612</v>
          </cell>
          <cell r="B6770" t="str">
            <v/>
          </cell>
          <cell r="C6770" t="str">
            <v>EACH</v>
          </cell>
          <cell r="D6770" t="str">
            <v>LANE ARROW, TYPE B125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647E20620</v>
          </cell>
          <cell r="B6771" t="str">
            <v/>
          </cell>
          <cell r="C6771" t="str">
            <v>EACH</v>
          </cell>
          <cell r="D6771" t="str">
            <v>WRONG WAY ARROW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647E20640</v>
          </cell>
          <cell r="B6772" t="str">
            <v/>
          </cell>
          <cell r="C6772" t="str">
            <v>EACH</v>
          </cell>
          <cell r="D6772" t="str">
            <v>LANE REDUCTION ARROW, TYPE A90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647E20642</v>
          </cell>
          <cell r="B6773" t="str">
            <v/>
          </cell>
          <cell r="C6773" t="str">
            <v>EACH</v>
          </cell>
          <cell r="D6773" t="str">
            <v>LANE REDUCTION ARROW, TYPE A125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647E20650</v>
          </cell>
          <cell r="B6774" t="str">
            <v/>
          </cell>
          <cell r="C6774" t="str">
            <v>EACH</v>
          </cell>
          <cell r="D6774" t="str">
            <v>LANE REDUCTION ARROW, TYPE B90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647E20652</v>
          </cell>
          <cell r="B6775" t="str">
            <v/>
          </cell>
          <cell r="C6775" t="str">
            <v>EACH</v>
          </cell>
          <cell r="D6775" t="str">
            <v>LANE REDUCTION ARROW, TYPE B125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647E20700</v>
          </cell>
          <cell r="B6776" t="str">
            <v/>
          </cell>
          <cell r="C6776" t="str">
            <v>EACH</v>
          </cell>
          <cell r="D6776" t="str">
            <v>WORD ON PAVEMENT, 72", TYPE A90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647E20702</v>
          </cell>
          <cell r="B6777" t="str">
            <v/>
          </cell>
          <cell r="C6777" t="str">
            <v>EACH</v>
          </cell>
          <cell r="D6777" t="str">
            <v>WORD ON PAVEMENT, 72", TYPE A125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647E20710</v>
          </cell>
          <cell r="B6778" t="str">
            <v/>
          </cell>
          <cell r="C6778" t="str">
            <v>EACH</v>
          </cell>
          <cell r="D6778" t="str">
            <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647E20712</v>
          </cell>
          <cell r="B6779" t="str">
            <v/>
          </cell>
          <cell r="C6779" t="str">
            <v>EACH</v>
          </cell>
          <cell r="D6779" t="str">
            <v>WORD ON PAVEMENT, 72", TYPE B125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647E20730</v>
          </cell>
          <cell r="B6780" t="str">
            <v/>
          </cell>
          <cell r="C6780" t="str">
            <v>EACH</v>
          </cell>
          <cell r="D6780" t="str">
            <v>WORD ON PAVEMENT, 96", TYPE A90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647E20732</v>
          </cell>
          <cell r="B6781" t="str">
            <v/>
          </cell>
          <cell r="C6781" t="str">
            <v>EACH</v>
          </cell>
          <cell r="D6781" t="str">
            <v>WORD ON PAVEMENT, 96", TYPE A125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647E20740</v>
          </cell>
          <cell r="B6782" t="str">
            <v/>
          </cell>
          <cell r="C6782" t="str">
            <v>EACH</v>
          </cell>
          <cell r="D6782" t="str">
            <v>WORD ON PAVEMENT, 96", TYPE B90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647E20742</v>
          </cell>
          <cell r="B6783" t="str">
            <v/>
          </cell>
          <cell r="C6783" t="str">
            <v>EACH</v>
          </cell>
          <cell r="D6783" t="str">
            <v>WORD ON PAVEMENT, 96", TYPE B125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647E20800</v>
          </cell>
          <cell r="B6784" t="str">
            <v/>
          </cell>
          <cell r="C6784" t="str">
            <v>FT</v>
          </cell>
          <cell r="D6784" t="str">
            <v>DOTTED LINE, 4", TYPE A90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647E20802</v>
          </cell>
          <cell r="B6785" t="str">
            <v/>
          </cell>
          <cell r="C6785" t="str">
            <v>FT</v>
          </cell>
          <cell r="D6785" t="str">
            <v>DOTTED LINE, 4", TYPE A125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647E20810</v>
          </cell>
          <cell r="B6786" t="str">
            <v/>
          </cell>
          <cell r="C6786" t="str">
            <v>FT</v>
          </cell>
          <cell r="D6786" t="str">
            <v>DOTTED LINE, 4", TYPE B90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647E20812</v>
          </cell>
          <cell r="B6787" t="str">
            <v/>
          </cell>
          <cell r="C6787" t="str">
            <v>FT</v>
          </cell>
          <cell r="D6787" t="str">
            <v>DOTTED LINE, 4", TYPE B125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647E20880</v>
          </cell>
          <cell r="B6788" t="str">
            <v/>
          </cell>
          <cell r="C6788" t="str">
            <v>FT</v>
          </cell>
          <cell r="D6788" t="str">
            <v>DOTTED LINE, 12", TYPE A90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647E20882</v>
          </cell>
          <cell r="B6789" t="str">
            <v/>
          </cell>
          <cell r="C6789" t="str">
            <v>FT</v>
          </cell>
          <cell r="D6789" t="str">
            <v>DOTTED LINE, 12", TYPE A125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647E20890</v>
          </cell>
          <cell r="B6790" t="str">
            <v/>
          </cell>
          <cell r="C6790" t="str">
            <v>FT</v>
          </cell>
          <cell r="D6790" t="str">
            <v>DOTTED LINE, 12", TYPE B90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647E20892</v>
          </cell>
          <cell r="B6791" t="str">
            <v/>
          </cell>
          <cell r="C6791" t="str">
            <v>FT</v>
          </cell>
          <cell r="D6791" t="str">
            <v>DOTTED LINE, 12", TYPE B125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647E20900</v>
          </cell>
          <cell r="B6792" t="str">
            <v/>
          </cell>
          <cell r="C6792" t="str">
            <v>EACH</v>
          </cell>
          <cell r="D6792" t="str">
            <v>BIKE LANE SYMBOL MARKING, TYPE A90</v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647E20902</v>
          </cell>
          <cell r="B6793" t="str">
            <v/>
          </cell>
          <cell r="C6793" t="str">
            <v>EACH</v>
          </cell>
          <cell r="D6793" t="str">
            <v>BIKE LANE SYMBOL MARKING, TYPE A125</v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647E20910</v>
          </cell>
          <cell r="B6794" t="str">
            <v/>
          </cell>
          <cell r="C6794" t="str">
            <v>EACH</v>
          </cell>
          <cell r="D6794" t="str">
            <v>BIKE LANE SYMBOL MARKING, TYPE B90</v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647E20912</v>
          </cell>
          <cell r="B6795" t="str">
            <v/>
          </cell>
          <cell r="C6795" t="str">
            <v>EACH</v>
          </cell>
          <cell r="D6795" t="str">
            <v>BIKE LANE SYMBOL MARKING, TYPE B125</v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647E20930</v>
          </cell>
          <cell r="B6796" t="str">
            <v/>
          </cell>
          <cell r="C6796" t="str">
            <v>EACH</v>
          </cell>
          <cell r="D6796" t="str">
            <v>SHARED LANE MARKING, TYPE A90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647E20932</v>
          </cell>
          <cell r="B6797" t="str">
            <v/>
          </cell>
          <cell r="C6797" t="str">
            <v>EACH</v>
          </cell>
          <cell r="D6797" t="str">
            <v>SHARED LANE MARKING, TYPE A125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647E20940</v>
          </cell>
          <cell r="B6798" t="str">
            <v/>
          </cell>
          <cell r="C6798" t="str">
            <v>EACH</v>
          </cell>
          <cell r="D6798" t="str">
            <v>SHARED LANE MARKING, TYPE B90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647E20942</v>
          </cell>
          <cell r="B6799" t="str">
            <v/>
          </cell>
          <cell r="C6799" t="str">
            <v>EACH</v>
          </cell>
          <cell r="D6799" t="str">
            <v>SHARED LANE MARKING, TYPE B125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647E20960</v>
          </cell>
          <cell r="B6800" t="str">
            <v/>
          </cell>
          <cell r="C6800" t="str">
            <v>FT</v>
          </cell>
          <cell r="D6800" t="str">
            <v>YIELD LINE, TYPE A90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647E20962</v>
          </cell>
          <cell r="B6801" t="str">
            <v/>
          </cell>
          <cell r="C6801" t="str">
            <v>FT</v>
          </cell>
          <cell r="D6801" t="str">
            <v>YIELD LINE, TYPE A125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647E20970</v>
          </cell>
          <cell r="B6802" t="str">
            <v/>
          </cell>
          <cell r="C6802" t="str">
            <v>FT</v>
          </cell>
          <cell r="D6802" t="str">
            <v>YIELD LINE, TYPE B90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647E20972</v>
          </cell>
          <cell r="B6803" t="str">
            <v/>
          </cell>
          <cell r="C6803" t="str">
            <v>FT</v>
          </cell>
          <cell r="D6803" t="str">
            <v>YIELD LINE, TYPE B125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647E21012</v>
          </cell>
          <cell r="B6804" t="str">
            <v/>
          </cell>
          <cell r="C6804" t="str">
            <v>EACH</v>
          </cell>
          <cell r="D6804" t="str">
            <v>SPEED MEASUREMENT MARKING, TYPE B125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647E21013</v>
          </cell>
          <cell r="B6805" t="str">
            <v/>
          </cell>
          <cell r="C6805" t="str">
            <v>EACH</v>
          </cell>
          <cell r="D6805" t="str">
            <v>SPEED MEASUREMENT MARKING, TYPE B125, AS PER PLAN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647E50000</v>
          </cell>
          <cell r="B6806" t="str">
            <v/>
          </cell>
          <cell r="C6806" t="str">
            <v>FT</v>
          </cell>
          <cell r="D6806" t="str">
            <v>REMOVAL OF PAVEMENT MARKING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647E50010</v>
          </cell>
          <cell r="B6807" t="str">
            <v/>
          </cell>
          <cell r="C6807" t="str">
            <v>EACH</v>
          </cell>
          <cell r="D6807" t="str">
            <v>REMOVAL OF PAVEMENT MARKING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647E50020</v>
          </cell>
          <cell r="B6808" t="str">
            <v/>
          </cell>
          <cell r="C6808" t="str">
            <v>SF</v>
          </cell>
          <cell r="D6808" t="str">
            <v>REMOVAL OF PAVEMENT MARKING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647E50100</v>
          </cell>
          <cell r="B6809" t="str">
            <v/>
          </cell>
          <cell r="C6809" t="str">
            <v>EACH</v>
          </cell>
          <cell r="D6809" t="str">
            <v>PAVEMENT MARKING, MISC.:</v>
          </cell>
          <cell r="E6809" t="str">
            <v/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B6810" t="str">
            <v/>
          </cell>
          <cell r="C6810" t="str">
            <v>SF</v>
          </cell>
          <cell r="D6810" t="str">
            <v>PAVEMENT MARKING, MISC.:</v>
          </cell>
          <cell r="E6810" t="str">
            <v/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B6811" t="str">
            <v/>
          </cell>
          <cell r="C6811" t="str">
            <v>FT</v>
          </cell>
          <cell r="D6811" t="str">
            <v>PAVEMENT MARKING, MISC.:</v>
          </cell>
          <cell r="E6811" t="str">
            <v/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B6812" t="str">
            <v/>
          </cell>
          <cell r="C6812" t="str">
            <v>MILE</v>
          </cell>
          <cell r="D6812" t="str">
            <v>PAVEMENT MARKING, MISC.:</v>
          </cell>
          <cell r="E6812" t="str">
            <v/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B6813" t="str">
            <v/>
          </cell>
          <cell r="C6813" t="str">
            <v>SF</v>
          </cell>
          <cell r="D6813" t="str">
            <v>GREEN COLORED PAVEMENT FOR BIKE LANES,TYPE A90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647E60010</v>
          </cell>
          <cell r="B6814" t="str">
            <v/>
          </cell>
          <cell r="C6814" t="str">
            <v>SF</v>
          </cell>
          <cell r="D6814" t="str">
            <v>GREEN COLORED PAVEMENT FOR BIKE LANES,TYPE A125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647E60020</v>
          </cell>
          <cell r="B6815" t="str">
            <v/>
          </cell>
          <cell r="C6815" t="str">
            <v>SF</v>
          </cell>
          <cell r="D6815" t="str">
            <v>GREEN COLORED PAVEMENT FOR BIKE LANES,TYPE B90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647E60030</v>
          </cell>
          <cell r="B6816" t="str">
            <v/>
          </cell>
          <cell r="C6816" t="str">
            <v>SF</v>
          </cell>
          <cell r="D6816" t="str">
            <v>GREEN COLORED PAVEMENT FOR BIKE LANES,TYPE B125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648E00100</v>
          </cell>
          <cell r="B6817" t="str">
            <v/>
          </cell>
          <cell r="C6817" t="str">
            <v>MILE</v>
          </cell>
          <cell r="D6817" t="str">
            <v>EDGE LINE, 4"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648E00101</v>
          </cell>
          <cell r="B6818" t="str">
            <v/>
          </cell>
          <cell r="C6818" t="str">
            <v>MILE</v>
          </cell>
          <cell r="D6818" t="str">
            <v>EDGE LINE, 4", AS PER PLAN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648E00104</v>
          </cell>
          <cell r="B6819" t="str">
            <v/>
          </cell>
          <cell r="C6819" t="str">
            <v>MILE</v>
          </cell>
          <cell r="D6819" t="str">
            <v>EDGE LINE, 6"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648E00105</v>
          </cell>
          <cell r="B6820" t="str">
            <v/>
          </cell>
          <cell r="C6820" t="str">
            <v>MILE</v>
          </cell>
          <cell r="D6820" t="str">
            <v>EDGE LINE, 6", AS PER PLAN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648E00200</v>
          </cell>
          <cell r="B6821" t="str">
            <v/>
          </cell>
          <cell r="C6821" t="str">
            <v>MILE</v>
          </cell>
          <cell r="D6821" t="str">
            <v>LANE LINE, 4"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648E00201</v>
          </cell>
          <cell r="B6822" t="str">
            <v/>
          </cell>
          <cell r="C6822" t="str">
            <v>MILE</v>
          </cell>
          <cell r="D6822" t="str">
            <v>LANE LINE, 4", AS PER PLAN</v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648E00204</v>
          </cell>
          <cell r="B6823" t="str">
            <v/>
          </cell>
          <cell r="C6823" t="str">
            <v>MILE</v>
          </cell>
          <cell r="D6823" t="str">
            <v>LANE LINE, 6"</v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648E00205</v>
          </cell>
          <cell r="B6824" t="str">
            <v/>
          </cell>
          <cell r="C6824" t="str">
            <v>MILE</v>
          </cell>
          <cell r="D6824" t="str">
            <v>LANE LINE, 6", AS PER PLAN</v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648E00300</v>
          </cell>
          <cell r="B6825" t="str">
            <v/>
          </cell>
          <cell r="C6825" t="str">
            <v>MILE</v>
          </cell>
          <cell r="D6825" t="str">
            <v>CENTER LINE</v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648E00301</v>
          </cell>
          <cell r="B6826" t="str">
            <v/>
          </cell>
          <cell r="C6826" t="str">
            <v>MILE</v>
          </cell>
          <cell r="D6826" t="str">
            <v>CENTER LINE, AS PER PLAN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648E00400</v>
          </cell>
          <cell r="B6827" t="str">
            <v/>
          </cell>
          <cell r="C6827" t="str">
            <v>FT</v>
          </cell>
          <cell r="D6827" t="str">
            <v>CHANNELIZING LINE, 8"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648E00401</v>
          </cell>
          <cell r="B6828" t="str">
            <v/>
          </cell>
          <cell r="C6828" t="str">
            <v>FT</v>
          </cell>
          <cell r="D6828" t="str">
            <v>CHANNELIZING LINE, 8", AS PER PLAN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648E00404</v>
          </cell>
          <cell r="B6829" t="str">
            <v/>
          </cell>
          <cell r="C6829" t="str">
            <v>FT</v>
          </cell>
          <cell r="D6829" t="str">
            <v>CHANNELIZING LINE, 12"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648E00405</v>
          </cell>
          <cell r="B6830" t="str">
            <v/>
          </cell>
          <cell r="C6830" t="str">
            <v>FT</v>
          </cell>
          <cell r="D6830" t="str">
            <v>CHANNELIZING LINE, 12", AS PER PLAN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648E01500</v>
          </cell>
          <cell r="B6831" t="str">
            <v/>
          </cell>
          <cell r="C6831" t="str">
            <v>FT</v>
          </cell>
          <cell r="D6831" t="str">
            <v>DOTTED LINE, 4"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648E01501</v>
          </cell>
          <cell r="B6832" t="str">
            <v/>
          </cell>
          <cell r="C6832" t="str">
            <v>FT</v>
          </cell>
          <cell r="D6832" t="str">
            <v>DOTTED LINE, 4", AS PER PLAN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648E01502</v>
          </cell>
          <cell r="B6833" t="str">
            <v/>
          </cell>
          <cell r="C6833" t="str">
            <v>FT</v>
          </cell>
          <cell r="D6833" t="str">
            <v>DOTTED LINE, 5"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648E01503</v>
          </cell>
          <cell r="B6834" t="str">
            <v/>
          </cell>
          <cell r="C6834" t="str">
            <v>FT</v>
          </cell>
          <cell r="D6834" t="str">
            <v>DOTTED LINE, 5", AS PER PLAN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648E01510</v>
          </cell>
          <cell r="B6835" t="str">
            <v/>
          </cell>
          <cell r="C6835" t="str">
            <v>FT</v>
          </cell>
          <cell r="D6835" t="str">
            <v>DOTTED LINE, 6"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648E01511</v>
          </cell>
          <cell r="B6836" t="str">
            <v/>
          </cell>
          <cell r="C6836" t="str">
            <v>FT</v>
          </cell>
          <cell r="D6836" t="str">
            <v>DOTTED LINE, 6", AS PER PLAN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648E01514</v>
          </cell>
          <cell r="B6837" t="str">
            <v/>
          </cell>
          <cell r="C6837" t="str">
            <v>FT</v>
          </cell>
          <cell r="D6837" t="str">
            <v>DOTTED LINE, 8"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648E01515</v>
          </cell>
          <cell r="B6838" t="str">
            <v/>
          </cell>
          <cell r="C6838" t="str">
            <v>FT</v>
          </cell>
          <cell r="D6838" t="str">
            <v>DOTTED LINE, 8", AS PER PLAN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648E01520</v>
          </cell>
          <cell r="B6839" t="str">
            <v/>
          </cell>
          <cell r="C6839" t="str">
            <v>FT</v>
          </cell>
          <cell r="D6839" t="str">
            <v>DOTTED LINE, 12"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648E01521</v>
          </cell>
          <cell r="B6840" t="str">
            <v/>
          </cell>
          <cell r="C6840" t="str">
            <v>FT</v>
          </cell>
          <cell r="D6840" t="str">
            <v>DOTTED LINE, 12", AS PER PLAN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648E20000</v>
          </cell>
          <cell r="B6841" t="str">
            <v/>
          </cell>
          <cell r="C6841" t="str">
            <v>LS</v>
          </cell>
          <cell r="D6841" t="str">
            <v>TWO - WAY RADIO EQUIPMENT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648E30000</v>
          </cell>
          <cell r="B6842" t="str">
            <v/>
          </cell>
          <cell r="C6842" t="str">
            <v>FT</v>
          </cell>
          <cell r="D6842" t="str">
            <v>REMOVAL OF PAVEMENT MARKING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648E30010</v>
          </cell>
          <cell r="B6843" t="str">
            <v/>
          </cell>
          <cell r="C6843" t="str">
            <v>SF</v>
          </cell>
          <cell r="D6843" t="str">
            <v>REMOVAL OF PAVEMENT MARKING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648E30020</v>
          </cell>
          <cell r="B6844" t="str">
            <v/>
          </cell>
          <cell r="C6844" t="str">
            <v>EACH</v>
          </cell>
          <cell r="D6844" t="str">
            <v>REMOVAL OF PAVEMENT MARKING</v>
          </cell>
          <cell r="E6844" t="str">
            <v/>
          </cell>
          <cell r="F6844" t="str">
            <v/>
          </cell>
          <cell r="G6844">
            <v>0</v>
          </cell>
        </row>
        <row r="6845">
          <cell r="A6845" t="str">
            <v>648E30030</v>
          </cell>
          <cell r="B6845" t="str">
            <v/>
          </cell>
          <cell r="C6845" t="str">
            <v>MILE</v>
          </cell>
          <cell r="D6845" t="str">
            <v>REMOVAL OF PAVEMENT MARKING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648E60000</v>
          </cell>
          <cell r="B6846" t="str">
            <v/>
          </cell>
          <cell r="C6846" t="str">
            <v>SF</v>
          </cell>
          <cell r="D6846" t="str">
            <v>GREEN COLORED PAVEMENT FOR BIKE LANES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651E10000</v>
          </cell>
          <cell r="B6847" t="str">
            <v/>
          </cell>
          <cell r="C6847" t="str">
            <v>CY</v>
          </cell>
          <cell r="D6847" t="str">
            <v>TOPSOIL STOCKPILED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651E10001</v>
          </cell>
          <cell r="B6848" t="str">
            <v/>
          </cell>
          <cell r="C6848" t="str">
            <v>CY</v>
          </cell>
          <cell r="D6848" t="str">
            <v>TOPSOIL STOCKPILED, AS PER PLAN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652E10000</v>
          </cell>
          <cell r="B6849" t="str">
            <v/>
          </cell>
          <cell r="C6849" t="str">
            <v>CY</v>
          </cell>
          <cell r="D6849" t="str">
            <v>PLACING STOCKPILED TOPSOIL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652E10001</v>
          </cell>
          <cell r="B6850" t="str">
            <v/>
          </cell>
          <cell r="C6850" t="str">
            <v>CY</v>
          </cell>
          <cell r="D6850" t="str">
            <v>PLACING STOCKPILED TOPSOIL, AS PER PLAN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653E10000</v>
          </cell>
          <cell r="B6851" t="str">
            <v/>
          </cell>
          <cell r="C6851" t="str">
            <v>CY</v>
          </cell>
          <cell r="D6851" t="str">
            <v>TOPSOIL FURNISHED AND PLACED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653E10001</v>
          </cell>
          <cell r="B6852" t="str">
            <v/>
          </cell>
          <cell r="C6852" t="str">
            <v>CY</v>
          </cell>
          <cell r="D6852" t="str">
            <v>TOPSOIL FURNISHED AND PLACED, AS PER PLAN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654E10000</v>
          </cell>
          <cell r="B6853" t="str">
            <v/>
          </cell>
          <cell r="C6853" t="str">
            <v>MSF</v>
          </cell>
          <cell r="D6853" t="str">
            <v>RENOVATING EXISTING SOIL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654E10001</v>
          </cell>
          <cell r="B6854" t="str">
            <v/>
          </cell>
          <cell r="C6854" t="str">
            <v>MSF</v>
          </cell>
          <cell r="D6854" t="str">
            <v>RENOVATING EXISTING SOIL, AS PER PLAN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654E11000</v>
          </cell>
          <cell r="B6855" t="str">
            <v/>
          </cell>
          <cell r="C6855" t="str">
            <v>TON</v>
          </cell>
          <cell r="D6855" t="str">
            <v>COMMERCIAL FERTILIZER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654E11001</v>
          </cell>
          <cell r="B6856" t="str">
            <v/>
          </cell>
          <cell r="C6856" t="str">
            <v>TON</v>
          </cell>
          <cell r="D6856" t="str">
            <v>COMMERCIAL FERTILIZER, AS PER PLAN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656E10000</v>
          </cell>
          <cell r="B6857" t="str">
            <v/>
          </cell>
          <cell r="C6857" t="str">
            <v>MSF</v>
          </cell>
          <cell r="D6857" t="str">
            <v>ROADSIDE CLEANUP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656E10001</v>
          </cell>
          <cell r="B6858" t="str">
            <v/>
          </cell>
          <cell r="C6858" t="str">
            <v>MSF</v>
          </cell>
          <cell r="D6858" t="str">
            <v>ROADSIDE CLEANUP, AS PER PLAN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657E10000</v>
          </cell>
          <cell r="B6859" t="str">
            <v/>
          </cell>
          <cell r="C6859" t="str">
            <v>SY</v>
          </cell>
          <cell r="D6859" t="str">
            <v>RIPRAP FOR TREE PROTECTION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657E10001</v>
          </cell>
          <cell r="B6860" t="str">
            <v/>
          </cell>
          <cell r="C6860" t="str">
            <v>SY</v>
          </cell>
          <cell r="D6860" t="str">
            <v>RIPRAP FOR TREE PROTECTION, AS PER PLAN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657E98000</v>
          </cell>
          <cell r="B6861" t="str">
            <v/>
          </cell>
          <cell r="C6861" t="str">
            <v>SY</v>
          </cell>
          <cell r="D6861" t="str">
            <v>RIPRAP, MISC.:</v>
          </cell>
          <cell r="E6861" t="str">
            <v/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B6862" t="str">
            <v/>
          </cell>
          <cell r="C6862" t="str">
            <v>CY</v>
          </cell>
          <cell r="D6862" t="str">
            <v>TREE ROOT AERATION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658E10001</v>
          </cell>
          <cell r="B6863" t="str">
            <v/>
          </cell>
          <cell r="C6863" t="str">
            <v>CY</v>
          </cell>
          <cell r="D6863" t="str">
            <v>TREE ROOT AERATION, AS PER PLAN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659E00100</v>
          </cell>
          <cell r="B6864" t="str">
            <v/>
          </cell>
          <cell r="C6864" t="str">
            <v>EACH</v>
          </cell>
          <cell r="D6864" t="str">
            <v>SOIL ANALYSIS TEST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659E00300</v>
          </cell>
          <cell r="B6865" t="str">
            <v/>
          </cell>
          <cell r="C6865" t="str">
            <v>CY</v>
          </cell>
          <cell r="D6865" t="str">
            <v>TOPSOIL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659E00301</v>
          </cell>
          <cell r="B6866" t="str">
            <v/>
          </cell>
          <cell r="C6866" t="str">
            <v>CY</v>
          </cell>
          <cell r="D6866" t="str">
            <v>TOPSOIL, AS PER PLAN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659E00500</v>
          </cell>
          <cell r="B6867" t="str">
            <v/>
          </cell>
          <cell r="C6867" t="str">
            <v>SY</v>
          </cell>
          <cell r="D6867" t="str">
            <v>SEEDING AND MULCHING, CLASS 1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659E00501</v>
          </cell>
          <cell r="B6868" t="str">
            <v/>
          </cell>
          <cell r="C6868" t="str">
            <v>SY</v>
          </cell>
          <cell r="D6868" t="str">
            <v>SEEDING AND MULCHING, CLASS 1, AS PER PLAN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659E00510</v>
          </cell>
          <cell r="B6869" t="str">
            <v/>
          </cell>
          <cell r="C6869" t="str">
            <v>SY</v>
          </cell>
          <cell r="D6869" t="str">
            <v>SEEDING AND MULCHING, CLASS 2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659E00511</v>
          </cell>
          <cell r="B6870" t="str">
            <v/>
          </cell>
          <cell r="C6870" t="str">
            <v>SY</v>
          </cell>
          <cell r="D6870" t="str">
            <v>SEEDING AND MULCHING, CLASS 2, AS PER PLAN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659E00520</v>
          </cell>
          <cell r="B6871" t="str">
            <v/>
          </cell>
          <cell r="C6871" t="str">
            <v>SY</v>
          </cell>
          <cell r="D6871" t="str">
            <v>SEEDING AND MULCHING, CLASS 3A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659E00530</v>
          </cell>
          <cell r="B6872" t="str">
            <v/>
          </cell>
          <cell r="C6872" t="str">
            <v>SY</v>
          </cell>
          <cell r="D6872" t="str">
            <v>SEEDING AND MULCHING, CLASS 3B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659E00531</v>
          </cell>
          <cell r="B6873" t="str">
            <v/>
          </cell>
          <cell r="C6873" t="str">
            <v>SY</v>
          </cell>
          <cell r="D6873" t="str">
            <v>SEEDING AND MULCHING, CLASS 3B, AS PER PLAN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659E00540</v>
          </cell>
          <cell r="B6874" t="str">
            <v/>
          </cell>
          <cell r="C6874" t="str">
            <v>SY</v>
          </cell>
          <cell r="D6874" t="str">
            <v>SEEDING AND MULCHING, CLASS 3C</v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659E00541</v>
          </cell>
          <cell r="B6875" t="str">
            <v/>
          </cell>
          <cell r="C6875" t="str">
            <v>SY</v>
          </cell>
          <cell r="D6875" t="str">
            <v>SEEDING AND MULCHING, CLASS 3C, AS PER PLAN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659E00550</v>
          </cell>
          <cell r="B6876" t="str">
            <v/>
          </cell>
          <cell r="C6876" t="str">
            <v>SY</v>
          </cell>
          <cell r="D6876" t="str">
            <v>SEEDING AND MULCHING, CLASS 4A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659E00551</v>
          </cell>
          <cell r="B6877" t="str">
            <v/>
          </cell>
          <cell r="C6877" t="str">
            <v>SY</v>
          </cell>
          <cell r="D6877" t="str">
            <v>SEEDING AND MULCHING, CLASS 4A, AS PER PLAN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659E00560</v>
          </cell>
          <cell r="B6878" t="str">
            <v/>
          </cell>
          <cell r="C6878" t="str">
            <v>SY</v>
          </cell>
          <cell r="D6878" t="str">
            <v>SEEDING AND MULCHING, CLASS 4B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659E00561</v>
          </cell>
          <cell r="B6879" t="str">
            <v/>
          </cell>
          <cell r="C6879" t="str">
            <v>SY</v>
          </cell>
          <cell r="D6879" t="str">
            <v>SEEDING AND MULCHING, CLASS 4B, AS PER PLAN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659E00570</v>
          </cell>
          <cell r="B6880" t="str">
            <v/>
          </cell>
          <cell r="C6880" t="str">
            <v>SY</v>
          </cell>
          <cell r="D6880" t="str">
            <v>SEEDING AND MULCHING, CLASS 5A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659E00571</v>
          </cell>
          <cell r="B6881" t="str">
            <v/>
          </cell>
          <cell r="C6881" t="str">
            <v>SY</v>
          </cell>
          <cell r="D6881" t="str">
            <v>SEEDING AND MULCHING, CLASS 5A, AS PER PLAN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659E00580</v>
          </cell>
          <cell r="B6882" t="str">
            <v/>
          </cell>
          <cell r="C6882" t="str">
            <v>SY</v>
          </cell>
          <cell r="D6882" t="str">
            <v>SEEDING AND MULCHING, CLASS 5B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659E00581</v>
          </cell>
          <cell r="B6883" t="str">
            <v/>
          </cell>
          <cell r="C6883" t="str">
            <v>SY</v>
          </cell>
          <cell r="D6883" t="str">
            <v>SEEDING AND MULCHING, CLASS 5B, AS PER PLAN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659E00590</v>
          </cell>
          <cell r="B6884" t="str">
            <v/>
          </cell>
          <cell r="C6884" t="str">
            <v>SY</v>
          </cell>
          <cell r="D6884" t="str">
            <v>SEEDING AND MULCHING, CLASS 6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659E00600</v>
          </cell>
          <cell r="B6885" t="str">
            <v/>
          </cell>
          <cell r="C6885" t="str">
            <v>SY</v>
          </cell>
          <cell r="D6885" t="str">
            <v>SEEDING AND MULCHING, CLASS 7</v>
          </cell>
          <cell r="E6885" t="str">
            <v/>
          </cell>
          <cell r="F6885" t="str">
            <v/>
          </cell>
          <cell r="G6885">
            <v>0</v>
          </cell>
        </row>
        <row r="6886">
          <cell r="A6886" t="str">
            <v>659E10000</v>
          </cell>
          <cell r="B6886" t="str">
            <v/>
          </cell>
          <cell r="C6886" t="str">
            <v>SY</v>
          </cell>
          <cell r="D6886" t="str">
            <v>SEEDING AND MULCHING</v>
          </cell>
          <cell r="E6886" t="str">
            <v/>
          </cell>
          <cell r="F6886" t="str">
            <v/>
          </cell>
          <cell r="G6886">
            <v>0</v>
          </cell>
        </row>
        <row r="6887">
          <cell r="A6887" t="str">
            <v>659E10001</v>
          </cell>
          <cell r="B6887" t="str">
            <v/>
          </cell>
          <cell r="C6887" t="str">
            <v>SY</v>
          </cell>
          <cell r="D6887" t="str">
            <v>SEEDING AND MULCHING, AS PER PLAN</v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659E10100</v>
          </cell>
          <cell r="B6888" t="str">
            <v/>
          </cell>
          <cell r="C6888" t="str">
            <v>SY</v>
          </cell>
          <cell r="D6888" t="str">
            <v>SEEDING AND MULCHING FOR WILDLIFE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659E10101</v>
          </cell>
          <cell r="B6889" t="str">
            <v/>
          </cell>
          <cell r="C6889" t="str">
            <v>SY</v>
          </cell>
          <cell r="D6889" t="str">
            <v>SEEDING AND MULCHING FOR WILDLIFE, AS PER PLAN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659E14000</v>
          </cell>
          <cell r="B6890" t="str">
            <v/>
          </cell>
          <cell r="C6890" t="str">
            <v>SY</v>
          </cell>
          <cell r="D6890" t="str">
            <v>REPAIR SEEDING AND MULCHING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659E14001</v>
          </cell>
          <cell r="B6891" t="str">
            <v/>
          </cell>
          <cell r="C6891" t="str">
            <v>SY</v>
          </cell>
          <cell r="D6891" t="str">
            <v>REPAIR SEEDING AND MULCHING, AS PER PLAN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659E15000</v>
          </cell>
          <cell r="B6892" t="str">
            <v/>
          </cell>
          <cell r="C6892" t="str">
            <v>SY</v>
          </cell>
          <cell r="D6892" t="str">
            <v>INTER-SEEDING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659E15001</v>
          </cell>
          <cell r="B6893" t="str">
            <v/>
          </cell>
          <cell r="C6893" t="str">
            <v>SY</v>
          </cell>
          <cell r="D6893" t="str">
            <v>INTER-SEEDING, AS PER PLAN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659E20000</v>
          </cell>
          <cell r="B6894" t="str">
            <v/>
          </cell>
          <cell r="C6894" t="str">
            <v>TON</v>
          </cell>
          <cell r="D6894" t="str">
            <v>COMMERCIAL FERTILIZER</v>
          </cell>
          <cell r="E6894" t="str">
            <v/>
          </cell>
          <cell r="F6894" t="str">
            <v/>
          </cell>
          <cell r="G6894">
            <v>0</v>
          </cell>
        </row>
        <row r="6895">
          <cell r="A6895" t="str">
            <v>659E20001</v>
          </cell>
          <cell r="B6895" t="str">
            <v/>
          </cell>
          <cell r="C6895" t="str">
            <v>TON</v>
          </cell>
          <cell r="D6895" t="str">
            <v>COMMERCIAL FERTILIZER, AS PER PLAN</v>
          </cell>
          <cell r="E6895" t="str">
            <v/>
          </cell>
          <cell r="F6895" t="str">
            <v/>
          </cell>
          <cell r="G6895">
            <v>0</v>
          </cell>
        </row>
        <row r="6896">
          <cell r="A6896" t="str">
            <v>659E31000</v>
          </cell>
          <cell r="B6896" t="str">
            <v/>
          </cell>
          <cell r="C6896" t="str">
            <v>ACRE</v>
          </cell>
          <cell r="D6896" t="str">
            <v>LIME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659E31001</v>
          </cell>
          <cell r="B6897" t="str">
            <v/>
          </cell>
          <cell r="C6897" t="str">
            <v>ACRE</v>
          </cell>
          <cell r="D6897" t="str">
            <v>LIME, AS PER PLAN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659E35000</v>
          </cell>
          <cell r="B6898" t="str">
            <v/>
          </cell>
          <cell r="C6898" t="str">
            <v>MGAL</v>
          </cell>
          <cell r="D6898" t="str">
            <v>WATER</v>
          </cell>
          <cell r="E6898" t="str">
            <v/>
          </cell>
          <cell r="F6898" t="str">
            <v/>
          </cell>
          <cell r="G6898">
            <v>0</v>
          </cell>
        </row>
        <row r="6899">
          <cell r="A6899" t="str">
            <v>659E35001</v>
          </cell>
          <cell r="B6899" t="str">
            <v/>
          </cell>
          <cell r="C6899" t="str">
            <v>MGAL</v>
          </cell>
          <cell r="D6899" t="str">
            <v>WATER, AS PER PLAN</v>
          </cell>
          <cell r="E6899" t="str">
            <v/>
          </cell>
          <cell r="F6899" t="str">
            <v/>
          </cell>
          <cell r="G6899">
            <v>0</v>
          </cell>
        </row>
        <row r="6900">
          <cell r="A6900" t="str">
            <v>659E40000</v>
          </cell>
          <cell r="B6900" t="str">
            <v/>
          </cell>
          <cell r="C6900" t="str">
            <v>MSF</v>
          </cell>
          <cell r="D6900" t="str">
            <v>MOWING</v>
          </cell>
          <cell r="E6900" t="str">
            <v/>
          </cell>
          <cell r="F6900" t="str">
            <v/>
          </cell>
          <cell r="G6900">
            <v>0</v>
          </cell>
        </row>
        <row r="6901">
          <cell r="A6901" t="str">
            <v>659E40001</v>
          </cell>
          <cell r="B6901" t="str">
            <v/>
          </cell>
          <cell r="C6901" t="str">
            <v>MSF</v>
          </cell>
          <cell r="D6901" t="str">
            <v>MOWING, AS PER PLAN</v>
          </cell>
          <cell r="E6901" t="str">
            <v/>
          </cell>
          <cell r="F6901" t="str">
            <v/>
          </cell>
          <cell r="G6901">
            <v>0</v>
          </cell>
        </row>
        <row r="6902">
          <cell r="A6902" t="str">
            <v>659E98000</v>
          </cell>
          <cell r="B6902" t="str">
            <v/>
          </cell>
          <cell r="C6902" t="str">
            <v>SY</v>
          </cell>
          <cell r="D6902" t="str">
            <v>SEEDING, MISC.:</v>
          </cell>
          <cell r="E6902" t="str">
            <v/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B6903" t="str">
            <v/>
          </cell>
          <cell r="C6903" t="str">
            <v>LS</v>
          </cell>
          <cell r="D6903" t="str">
            <v>SEEDING, MISC.:</v>
          </cell>
          <cell r="E6903" t="str">
            <v/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/>
          </cell>
          <cell r="C6904" t="str">
            <v>LS</v>
          </cell>
          <cell r="D6904" t="str">
            <v>SPECIAL - PERMANENT EROSION CONTROL</v>
          </cell>
          <cell r="E6904" t="str">
            <v/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B6905" t="str">
            <v/>
          </cell>
          <cell r="C6905" t="str">
            <v>SY</v>
          </cell>
          <cell r="D6905" t="str">
            <v>SODDING REINFORCED</v>
          </cell>
          <cell r="E6905" t="str">
            <v/>
          </cell>
          <cell r="F6905" t="str">
            <v/>
          </cell>
          <cell r="G6905">
            <v>0</v>
          </cell>
        </row>
        <row r="6906">
          <cell r="A6906" t="str">
            <v>660E20001</v>
          </cell>
          <cell r="B6906" t="str">
            <v/>
          </cell>
          <cell r="C6906" t="str">
            <v>SY</v>
          </cell>
          <cell r="D6906" t="str">
            <v>SODDING REINFORCED, AS PER PLAN</v>
          </cell>
          <cell r="E6906" t="str">
            <v/>
          </cell>
          <cell r="F6906" t="str">
            <v/>
          </cell>
          <cell r="G6906">
            <v>0</v>
          </cell>
        </row>
        <row r="6907">
          <cell r="A6907" t="str">
            <v>660E25000</v>
          </cell>
          <cell r="B6907" t="str">
            <v/>
          </cell>
          <cell r="C6907" t="str">
            <v>SY</v>
          </cell>
          <cell r="D6907" t="str">
            <v>SODDING STAKED</v>
          </cell>
          <cell r="E6907" t="str">
            <v/>
          </cell>
          <cell r="F6907" t="str">
            <v/>
          </cell>
          <cell r="G6907">
            <v>0</v>
          </cell>
        </row>
        <row r="6908">
          <cell r="A6908" t="str">
            <v>660E25001</v>
          </cell>
          <cell r="B6908" t="str">
            <v/>
          </cell>
          <cell r="C6908" t="str">
            <v>SY</v>
          </cell>
          <cell r="D6908" t="str">
            <v>SODDING STAKED, AS PER PLAN</v>
          </cell>
          <cell r="E6908" t="str">
            <v/>
          </cell>
          <cell r="F6908" t="str">
            <v/>
          </cell>
          <cell r="G6908">
            <v>0</v>
          </cell>
        </row>
        <row r="6909">
          <cell r="A6909" t="str">
            <v>660E30000</v>
          </cell>
          <cell r="B6909" t="str">
            <v/>
          </cell>
          <cell r="C6909" t="str">
            <v>SY</v>
          </cell>
          <cell r="D6909" t="str">
            <v>SODDING UNSTAKED</v>
          </cell>
          <cell r="E6909" t="str">
            <v/>
          </cell>
          <cell r="F6909" t="str">
            <v/>
          </cell>
          <cell r="G6909">
            <v>0</v>
          </cell>
        </row>
        <row r="6910">
          <cell r="A6910" t="str">
            <v>660E30001</v>
          </cell>
          <cell r="B6910" t="str">
            <v/>
          </cell>
          <cell r="C6910" t="str">
            <v>SY</v>
          </cell>
          <cell r="D6910" t="str">
            <v>SODDING UNSTAKED, AS PER PLAN</v>
          </cell>
          <cell r="E6910" t="str">
            <v/>
          </cell>
          <cell r="F6910" t="str">
            <v/>
          </cell>
          <cell r="G6910">
            <v>0</v>
          </cell>
        </row>
        <row r="6911">
          <cell r="A6911" t="str">
            <v>661E00100</v>
          </cell>
          <cell r="B6911" t="str">
            <v/>
          </cell>
          <cell r="C6911" t="str">
            <v>EACH</v>
          </cell>
          <cell r="D6911" t="str">
            <v>TREE SEEDLING</v>
          </cell>
          <cell r="E6911" t="str">
            <v/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B6912" t="str">
            <v/>
          </cell>
          <cell r="C6912" t="str">
            <v>EACH</v>
          </cell>
          <cell r="D6912" t="str">
            <v>TREE SEEDLING, AS PER PLAN</v>
          </cell>
          <cell r="E6912" t="str">
            <v/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B6913" t="str">
            <v/>
          </cell>
          <cell r="C6913" t="str">
            <v>CY</v>
          </cell>
          <cell r="D6913" t="str">
            <v>MULCH</v>
          </cell>
          <cell r="E6913" t="str">
            <v/>
          </cell>
          <cell r="F6913" t="str">
            <v/>
          </cell>
          <cell r="G6913">
            <v>0</v>
          </cell>
        </row>
        <row r="6914">
          <cell r="A6914" t="str">
            <v>661E00501</v>
          </cell>
          <cell r="B6914" t="str">
            <v/>
          </cell>
          <cell r="C6914" t="str">
            <v>CY</v>
          </cell>
          <cell r="D6914" t="str">
            <v>MULCH, AS PER PLAN</v>
          </cell>
          <cell r="E6914" t="str">
            <v/>
          </cell>
          <cell r="F6914" t="str">
            <v/>
          </cell>
          <cell r="G6914">
            <v>0</v>
          </cell>
        </row>
        <row r="6915">
          <cell r="A6915" t="str">
            <v>661E10000</v>
          </cell>
          <cell r="B6915" t="str">
            <v/>
          </cell>
          <cell r="C6915" t="str">
            <v>EACH</v>
          </cell>
          <cell r="D6915" t="str">
            <v>GROUNDCOVER AND VINES, 1 YEAR, CUTTING</v>
          </cell>
          <cell r="E6915" t="str">
            <v/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B6916" t="str">
            <v/>
          </cell>
          <cell r="C6916" t="str">
            <v>EACH</v>
          </cell>
          <cell r="D6916" t="str">
            <v>GROUNDCOVER AND VINES, 1 YEAR, BUNDLE</v>
          </cell>
          <cell r="E6916" t="str">
            <v/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B6917" t="str">
            <v/>
          </cell>
          <cell r="C6917" t="str">
            <v>EACH</v>
          </cell>
          <cell r="D6917" t="str">
            <v>GROUNDCOVER AND VINES, 1 YEAR, CLUMP</v>
          </cell>
          <cell r="E6917" t="str">
            <v/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B6918" t="str">
            <v/>
          </cell>
          <cell r="C6918" t="str">
            <v>EACH</v>
          </cell>
          <cell r="D6918" t="str">
            <v>GROUNDCOVER AND VINES, 1 YEAR, CLUMP, AS PER PLAN</v>
          </cell>
          <cell r="E6918" t="str">
            <v/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B6919" t="str">
            <v/>
          </cell>
          <cell r="C6919" t="str">
            <v>EACH</v>
          </cell>
          <cell r="D6919" t="str">
            <v>GROUNDCOVER AND VINES, 1 YEAR, CROWN</v>
          </cell>
          <cell r="E6919" t="str">
            <v/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B6920" t="str">
            <v/>
          </cell>
          <cell r="C6920" t="str">
            <v>EACH</v>
          </cell>
          <cell r="D6920" t="str">
            <v>GROUNDCOVER AND VINES, 1 YEAR, POTTED</v>
          </cell>
          <cell r="E6920" t="str">
            <v/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B6921" t="str">
            <v/>
          </cell>
          <cell r="C6921" t="str">
            <v>EACH</v>
          </cell>
          <cell r="D6921" t="str">
            <v>GROUND COVER AND VINES, 1 YEAR, FLAT</v>
          </cell>
          <cell r="E6921" t="str">
            <v/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B6922" t="str">
            <v/>
          </cell>
          <cell r="C6922" t="str">
            <v>EACH</v>
          </cell>
          <cell r="D6922" t="str">
            <v>GROUNDCOVER AND VINES, 2 YEAR, CLUMP</v>
          </cell>
          <cell r="E6922" t="str">
            <v/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B6923" t="str">
            <v/>
          </cell>
          <cell r="C6923" t="str">
            <v>EACH</v>
          </cell>
          <cell r="D6923" t="str">
            <v>GROUNDCOVER AND VINES, 2 YEAR, POTTED</v>
          </cell>
          <cell r="E6923" t="str">
            <v/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B6924" t="str">
            <v/>
          </cell>
          <cell r="C6924" t="str">
            <v>EACH</v>
          </cell>
          <cell r="D6924" t="str">
            <v>PERENNIALS</v>
          </cell>
          <cell r="E6924" t="str">
            <v/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B6925" t="str">
            <v/>
          </cell>
          <cell r="C6925" t="str">
            <v>EACH</v>
          </cell>
          <cell r="D6925" t="str">
            <v>PERENNIALS, AS PER PLAN</v>
          </cell>
          <cell r="E6925" t="str">
            <v/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B6926" t="str">
            <v/>
          </cell>
          <cell r="C6926" t="str">
            <v>EACH</v>
          </cell>
          <cell r="D6926" t="str">
            <v>DECIDUOUS SHRUB, 12" HEIGHT</v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B6927" t="str">
            <v/>
          </cell>
          <cell r="C6927" t="str">
            <v>EACH</v>
          </cell>
          <cell r="D6927" t="str">
            <v>DECIDUOUS SHRUB, 12" HEIGHT, AS PER PLAN</v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B6928" t="str">
            <v/>
          </cell>
          <cell r="C6928" t="str">
            <v>EACH</v>
          </cell>
          <cell r="D6928" t="str">
            <v>DECIDUOUS SHRUB, 15" HEIGHT</v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B6929" t="str">
            <v/>
          </cell>
          <cell r="C6929" t="str">
            <v>EACH</v>
          </cell>
          <cell r="D6929" t="str">
            <v>DECIDUOUS SHRUB, 15" HEIGHT, AS PER PLAN</v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B6930" t="str">
            <v/>
          </cell>
          <cell r="C6930" t="str">
            <v>EACH</v>
          </cell>
          <cell r="D6930" t="str">
            <v>DECIDUOUS SHRUB, 18" HEIGHT</v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B6931" t="str">
            <v/>
          </cell>
          <cell r="C6931" t="str">
            <v>EACH</v>
          </cell>
          <cell r="D6931" t="str">
            <v>DECIDUOUS SHRUB, 18" HEIGHT, AS PER PLAN</v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B6932" t="str">
            <v/>
          </cell>
          <cell r="C6932" t="str">
            <v>EACH</v>
          </cell>
          <cell r="D6932" t="str">
            <v>DECIDUOUS SHRUB, 2' HEIGHT</v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B6933" t="str">
            <v/>
          </cell>
          <cell r="C6933" t="str">
            <v>EACH</v>
          </cell>
          <cell r="D6933" t="str">
            <v>DECIDUOUS SHRUB, 2' HEIGHT, AS PER PLAN</v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B6934" t="str">
            <v/>
          </cell>
          <cell r="C6934" t="str">
            <v>EACH</v>
          </cell>
          <cell r="D6934" t="str">
            <v>DECIDUOUS SHRUB, 3' HEIGHT</v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B6935" t="str">
            <v/>
          </cell>
          <cell r="C6935" t="str">
            <v>EACH</v>
          </cell>
          <cell r="D6935" t="str">
            <v>DECIDUOUS SHRUB, 3' HEIGHT, AS PER PLAN</v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B6936" t="str">
            <v/>
          </cell>
          <cell r="C6936" t="str">
            <v>EACH</v>
          </cell>
          <cell r="D6936" t="str">
            <v>DECIDUOUS SHRUB, 30" HEIGHT</v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B6937" t="str">
            <v/>
          </cell>
          <cell r="C6937" t="str">
            <v>EACH</v>
          </cell>
          <cell r="D6937" t="str">
            <v>DECIDUOUS SHRUB, 30" HEIGHT, AS PER PLAN</v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B6938" t="str">
            <v/>
          </cell>
          <cell r="C6938" t="str">
            <v>EACH</v>
          </cell>
          <cell r="D6938" t="str">
            <v>DECIDUOUS SHRUB, 4' HEIGHT</v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B6939" t="str">
            <v/>
          </cell>
          <cell r="C6939" t="str">
            <v>EACH</v>
          </cell>
          <cell r="D6939" t="str">
            <v>DECIDUOUS SHRUB, 4' HEIGHT, AS PER PLAN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B6940" t="str">
            <v/>
          </cell>
          <cell r="C6940" t="str">
            <v>EACH</v>
          </cell>
          <cell r="D6940" t="str">
            <v>DECIDUOUS SHRUB, 5' HEIGHT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B6941" t="str">
            <v/>
          </cell>
          <cell r="C6941" t="str">
            <v>EACH</v>
          </cell>
          <cell r="D6941" t="str">
            <v>DECIDUOUS SHRUB, 5' HEIGHT, AS PER PLAN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B6942" t="str">
            <v/>
          </cell>
          <cell r="C6942" t="str">
            <v>EACH</v>
          </cell>
          <cell r="D6942" t="str">
            <v>DECIDUOUS SHRUB, 6' HEIGHT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B6943" t="str">
            <v/>
          </cell>
          <cell r="C6943" t="str">
            <v>EACH</v>
          </cell>
          <cell r="D6943" t="str">
            <v>DECIDUOUS SHRUB, 6' HEIGHT, AS PER PLAN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B6944" t="str">
            <v/>
          </cell>
          <cell r="C6944" t="str">
            <v>EACH</v>
          </cell>
          <cell r="D6944" t="str">
            <v>EVERGREEN SHRUB, 12" HEIGHT</v>
          </cell>
          <cell r="E6944" t="str">
            <v/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B6945" t="str">
            <v/>
          </cell>
          <cell r="C6945" t="str">
            <v>EACH</v>
          </cell>
          <cell r="D6945" t="str">
            <v>EVERGREEN SHRUB, 12" HEIGHT, AS PER PLAN</v>
          </cell>
          <cell r="E6945" t="str">
            <v/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B6946" t="str">
            <v/>
          </cell>
          <cell r="C6946" t="str">
            <v>EACH</v>
          </cell>
          <cell r="D6946" t="str">
            <v>EVERGREEN SHRUB, 15" HEIGHT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B6947" t="str">
            <v/>
          </cell>
          <cell r="C6947" t="str">
            <v>EACH</v>
          </cell>
          <cell r="D6947" t="str">
            <v>EVERGREEN SHRUB, 18" HEIGHT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B6948" t="str">
            <v/>
          </cell>
          <cell r="C6948" t="str">
            <v>EACH</v>
          </cell>
          <cell r="D6948" t="str">
            <v>EVERGREEN SHRUB, 18" HEIGHT, AS PER PLAN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B6949" t="str">
            <v/>
          </cell>
          <cell r="C6949" t="str">
            <v>EACH</v>
          </cell>
          <cell r="D6949" t="str">
            <v>EVERGREEN SHRUB, 2' HEIGHT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B6950" t="str">
            <v/>
          </cell>
          <cell r="C6950" t="str">
            <v>EACH</v>
          </cell>
          <cell r="D6950" t="str">
            <v>EVERGREEN SHRUB, 2' HEIGHT, AS PER PLAN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B6951" t="str">
            <v/>
          </cell>
          <cell r="C6951" t="str">
            <v>EACH</v>
          </cell>
          <cell r="D6951" t="str">
            <v>EVERGREEN SHRUB, 2.5' HEIGHT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B6952" t="str">
            <v/>
          </cell>
          <cell r="C6952" t="str">
            <v>EACH</v>
          </cell>
          <cell r="D6952" t="str">
            <v>EVERGREEN SHRUB, 2.5' HEIGHT, AS PER PLAN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B6953" t="str">
            <v/>
          </cell>
          <cell r="C6953" t="str">
            <v>EACH</v>
          </cell>
          <cell r="D6953" t="str">
            <v>EVERGREEN SHRUB, 3' HEIGHT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B6954" t="str">
            <v/>
          </cell>
          <cell r="C6954" t="str">
            <v>EACH</v>
          </cell>
          <cell r="D6954" t="str">
            <v>EVERGREEN SHRUB, 3' HEIGHT, AS PER PLAN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B6955" t="str">
            <v/>
          </cell>
          <cell r="C6955" t="str">
            <v>EACH</v>
          </cell>
          <cell r="D6955" t="str">
            <v>EVERGREEN SHRUB, 4' HEIGHT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B6956" t="str">
            <v/>
          </cell>
          <cell r="C6956" t="str">
            <v>EACH</v>
          </cell>
          <cell r="D6956" t="str">
            <v>EVERGREEN SHRUB, 4' HEIGHT, AS PER PLAN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B6957" t="str">
            <v/>
          </cell>
          <cell r="C6957" t="str">
            <v>EACH</v>
          </cell>
          <cell r="D6957" t="str">
            <v>EVERGREEN SHRUB, 5' HEIGHT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B6958" t="str">
            <v/>
          </cell>
          <cell r="C6958" t="str">
            <v>EACH</v>
          </cell>
          <cell r="D6958" t="str">
            <v>EVERGREEN SHRUB, 5' HEIGHT, AS PER PLAN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B6959" t="str">
            <v/>
          </cell>
          <cell r="C6959" t="str">
            <v>EACH</v>
          </cell>
          <cell r="D6959" t="str">
            <v>EVERGREEN SHRUB, 6' HEIGHT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B6960" t="str">
            <v/>
          </cell>
          <cell r="C6960" t="str">
            <v>EACH</v>
          </cell>
          <cell r="D6960" t="str">
            <v>EVERGREEN SHRUB, 6' HEIGHT, AS PER PLAN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B6961" t="str">
            <v/>
          </cell>
          <cell r="C6961" t="str">
            <v>GAL</v>
          </cell>
          <cell r="D6961" t="str">
            <v>LANDSCAPE WATERING</v>
          </cell>
          <cell r="E6961" t="str">
            <v/>
          </cell>
          <cell r="F6961" t="str">
            <v/>
          </cell>
          <cell r="G6961">
            <v>0</v>
          </cell>
        </row>
        <row r="6962">
          <cell r="A6962" t="str">
            <v>661E31001</v>
          </cell>
          <cell r="B6962" t="str">
            <v/>
          </cell>
          <cell r="C6962" t="str">
            <v>GAL</v>
          </cell>
          <cell r="D6962" t="str">
            <v>LANDSCAPE WATERING, AS PER PLAN</v>
          </cell>
          <cell r="E6962" t="str">
            <v/>
          </cell>
          <cell r="F6962" t="str">
            <v/>
          </cell>
          <cell r="G6962">
            <v>0</v>
          </cell>
        </row>
        <row r="6963">
          <cell r="A6963" t="str">
            <v>661E40000</v>
          </cell>
          <cell r="B6963" t="str">
            <v/>
          </cell>
          <cell r="C6963" t="str">
            <v>EACH</v>
          </cell>
          <cell r="D6963" t="str">
            <v>DECIDUOUS TREE, 5' HEIGHT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B6964" t="str">
            <v/>
          </cell>
          <cell r="C6964" t="str">
            <v>EACH</v>
          </cell>
          <cell r="D6964" t="str">
            <v>DECIDUOUS TREE, 5' HEIGHT, AS PER PLAN</v>
          </cell>
          <cell r="E6964" t="str">
            <v/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B6965" t="str">
            <v/>
          </cell>
          <cell r="C6965" t="str">
            <v>EACH</v>
          </cell>
          <cell r="D6965" t="str">
            <v>DECIDUOUS TREE, 6' HEIGHT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B6966" t="str">
            <v/>
          </cell>
          <cell r="C6966" t="str">
            <v>EACH</v>
          </cell>
          <cell r="D6966" t="str">
            <v>DECIDUOUS TREE, 6' HEIGHT, AS PER PLAN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B6967" t="str">
            <v/>
          </cell>
          <cell r="C6967" t="str">
            <v>EACH</v>
          </cell>
          <cell r="D6967" t="str">
            <v>DECIDUOUS TREE, 1" CALIPER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B6968" t="str">
            <v/>
          </cell>
          <cell r="C6968" t="str">
            <v>EACH</v>
          </cell>
          <cell r="D6968" t="str">
            <v>DECIDUOUS TREE, 1" CALIPER, AS PER PLAN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B6969" t="str">
            <v/>
          </cell>
          <cell r="C6969" t="str">
            <v>EACH</v>
          </cell>
          <cell r="D6969" t="str">
            <v>DECIDUOUS TREE, 1-1/2" CALIPER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B6970" t="str">
            <v/>
          </cell>
          <cell r="C6970" t="str">
            <v>EACH</v>
          </cell>
          <cell r="D6970" t="str">
            <v>DECIDUOUS TREE, 1-1/2" CALIPER, AS PER PLAN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B6971" t="str">
            <v/>
          </cell>
          <cell r="C6971" t="str">
            <v>EACH</v>
          </cell>
          <cell r="D6971" t="str">
            <v>DECIDUOUS TREE, 2" CALIPER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B6972" t="str">
            <v/>
          </cell>
          <cell r="C6972" t="str">
            <v>EACH</v>
          </cell>
          <cell r="D6972" t="str">
            <v>DECIDUOUS TREE, 2" CALIPER, AS PER PLAN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B6973" t="str">
            <v/>
          </cell>
          <cell r="C6973" t="str">
            <v>EACH</v>
          </cell>
          <cell r="D6973" t="str">
            <v>DECIDUOUS TREE, 2-1/2" CALIPER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B6974" t="str">
            <v/>
          </cell>
          <cell r="C6974" t="str">
            <v>EACH</v>
          </cell>
          <cell r="D6974" t="str">
            <v>DECIDUOUS TREE, 2-1/2" CALIPER, AS PER PLAN</v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B6975" t="str">
            <v/>
          </cell>
          <cell r="C6975" t="str">
            <v>EACH</v>
          </cell>
          <cell r="D6975" t="str">
            <v>DECIDUOUS TREE, 3" CALIPER</v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B6976" t="str">
            <v/>
          </cell>
          <cell r="C6976" t="str">
            <v>EACH</v>
          </cell>
          <cell r="D6976" t="str">
            <v>DECIDUOUS TREE, 3" CALIPER, AS PER PLAN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B6977" t="str">
            <v/>
          </cell>
          <cell r="C6977" t="str">
            <v>EACH</v>
          </cell>
          <cell r="D6977" t="str">
            <v>DECIDUOUS TREE, 4" CALIPER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B6978" t="str">
            <v/>
          </cell>
          <cell r="C6978" t="str">
            <v>EACH</v>
          </cell>
          <cell r="D6978" t="str">
            <v>DECIDUOUS TREE, 4" CALIPER, AS PER PLAN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B6979" t="str">
            <v/>
          </cell>
          <cell r="C6979" t="str">
            <v>EACH</v>
          </cell>
          <cell r="D6979" t="str">
            <v>DECIDUOUS TREE, 5" CALIPER</v>
          </cell>
          <cell r="E6979" t="str">
            <v/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B6980" t="str">
            <v/>
          </cell>
          <cell r="C6980" t="str">
            <v>EACH</v>
          </cell>
          <cell r="D6980" t="str">
            <v>DECIDUOUS TREE, 5" CALIPER, AS PER PLAN</v>
          </cell>
          <cell r="E6980" t="str">
            <v/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B6981" t="str">
            <v/>
          </cell>
          <cell r="C6981" t="str">
            <v>EACH</v>
          </cell>
          <cell r="D6981" t="str">
            <v>EVERGREEN TREE, 3 YEAR, BARE ROOT SEEDLING</v>
          </cell>
          <cell r="E6981" t="str">
            <v/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B6982" t="str">
            <v/>
          </cell>
          <cell r="C6982" t="str">
            <v>EACH</v>
          </cell>
          <cell r="D6982" t="str">
            <v>EVERGREEN TREE, 1' HEIGHT</v>
          </cell>
          <cell r="E6982" t="str">
            <v/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B6983" t="str">
            <v/>
          </cell>
          <cell r="C6983" t="str">
            <v>EACH</v>
          </cell>
          <cell r="D6983" t="str">
            <v>EVERGREEN TREE, 2' HEIGHT</v>
          </cell>
          <cell r="E6983" t="str">
            <v/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B6984" t="str">
            <v/>
          </cell>
          <cell r="C6984" t="str">
            <v>EACH</v>
          </cell>
          <cell r="D6984" t="str">
            <v>EVERGREEN TREE, 3' HEIGHT</v>
          </cell>
          <cell r="E6984" t="str">
            <v/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B6985" t="str">
            <v/>
          </cell>
          <cell r="C6985" t="str">
            <v>EACH</v>
          </cell>
          <cell r="D6985" t="str">
            <v>EVERGREEN TREE, 4' HEIGHT</v>
          </cell>
          <cell r="E6985" t="str">
            <v/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B6986" t="str">
            <v/>
          </cell>
          <cell r="C6986" t="str">
            <v>EACH</v>
          </cell>
          <cell r="D6986" t="str">
            <v>EVERGREEN TREE, 5' HEIGHT</v>
          </cell>
          <cell r="E6986" t="str">
            <v/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B6987" t="str">
            <v/>
          </cell>
          <cell r="C6987" t="str">
            <v>EACH</v>
          </cell>
          <cell r="D6987" t="str">
            <v>EVERGREEN TREE, 5' HEIGHT, AS PER PLAN</v>
          </cell>
          <cell r="E6987" t="str">
            <v/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B6988" t="str">
            <v/>
          </cell>
          <cell r="C6988" t="str">
            <v>EACH</v>
          </cell>
          <cell r="D6988" t="str">
            <v>EVERGREEN TREE, 6' HEIGHT</v>
          </cell>
          <cell r="E6988" t="str">
            <v/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B6989" t="str">
            <v/>
          </cell>
          <cell r="C6989" t="str">
            <v>EACH</v>
          </cell>
          <cell r="D6989" t="str">
            <v>EVERGREEN TREE, 6' HEIGHT, AS PER PLAN</v>
          </cell>
          <cell r="E6989" t="str">
            <v/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B6990" t="str">
            <v/>
          </cell>
          <cell r="C6990" t="str">
            <v>EACH</v>
          </cell>
          <cell r="D6990" t="str">
            <v>EVERGREEN TREE, 7' HEIGHT</v>
          </cell>
          <cell r="E6990" t="str">
            <v/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B6991" t="str">
            <v/>
          </cell>
          <cell r="C6991" t="str">
            <v>EACH</v>
          </cell>
          <cell r="D6991" t="str">
            <v>EVERGREEN TREE, 7' HEIGHT, AS PER PLAN</v>
          </cell>
          <cell r="E6991" t="str">
            <v/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B6992" t="str">
            <v/>
          </cell>
          <cell r="C6992" t="str">
            <v>EACH</v>
          </cell>
          <cell r="D6992" t="str">
            <v>EVERGREEN TREE, 8' HEIGHT</v>
          </cell>
          <cell r="E6992" t="str">
            <v/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B6993" t="str">
            <v/>
          </cell>
          <cell r="C6993" t="str">
            <v>EACH</v>
          </cell>
          <cell r="D6993" t="str">
            <v>EVERGREEN TREE, 8' HEIGHT, AS PER PLAN</v>
          </cell>
          <cell r="E6993" t="str">
            <v/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B6994" t="str">
            <v/>
          </cell>
          <cell r="C6994" t="str">
            <v>EACH</v>
          </cell>
          <cell r="D6994" t="str">
            <v>EVERGREEN TREE, 10' HEIGHT</v>
          </cell>
          <cell r="E6994" t="str">
            <v/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B6995" t="str">
            <v/>
          </cell>
          <cell r="C6995" t="str">
            <v>EACH</v>
          </cell>
          <cell r="D6995" t="str">
            <v>EVERGREEN TREE, 10' HEIGHT, AS PER PLAN</v>
          </cell>
          <cell r="E6995" t="str">
            <v/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/>
          </cell>
          <cell r="C6996" t="str">
            <v>LS</v>
          </cell>
          <cell r="D6996" t="str">
            <v>SPECIAL - LANDSCAPING</v>
          </cell>
          <cell r="E6996" t="str">
            <v/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B6997" t="str">
            <v/>
          </cell>
          <cell r="C6997" t="str">
            <v>EACH</v>
          </cell>
          <cell r="D6997" t="str">
            <v>PLANTING, MISC.:</v>
          </cell>
          <cell r="E6997" t="str">
            <v/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B6998" t="str">
            <v/>
          </cell>
          <cell r="C6998" t="str">
            <v>ACRE</v>
          </cell>
          <cell r="D6998" t="str">
            <v>PLANTING, MISC.:</v>
          </cell>
          <cell r="E6998" t="str">
            <v/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B6999" t="str">
            <v/>
          </cell>
          <cell r="C6999" t="str">
            <v>SF</v>
          </cell>
          <cell r="D6999" t="str">
            <v>PLANTING, MISC.:</v>
          </cell>
          <cell r="E6999" t="str">
            <v/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B7000" t="str">
            <v/>
          </cell>
          <cell r="C7000" t="str">
            <v>SY</v>
          </cell>
          <cell r="D7000" t="str">
            <v>PLANTING, MISC.:</v>
          </cell>
          <cell r="E7000" t="str">
            <v/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B7001" t="str">
            <v/>
          </cell>
          <cell r="C7001" t="str">
            <v>LS</v>
          </cell>
          <cell r="D7001" t="str">
            <v>PLANTING, MISC.:</v>
          </cell>
          <cell r="E7001" t="str">
            <v/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B7002" t="str">
            <v/>
          </cell>
          <cell r="C7002" t="str">
            <v>FT</v>
          </cell>
          <cell r="D7002" t="str">
            <v>PLANTING, MISC.:</v>
          </cell>
          <cell r="E7002" t="str">
            <v/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B7003" t="str">
            <v/>
          </cell>
          <cell r="C7003" t="str">
            <v>MGAL</v>
          </cell>
          <cell r="D7003" t="str">
            <v>LANDSCAPE WATERING</v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662E30001</v>
          </cell>
          <cell r="B7004" t="str">
            <v/>
          </cell>
          <cell r="C7004" t="str">
            <v>MGAL</v>
          </cell>
          <cell r="D7004" t="str">
            <v>LANDSCAPE WATERING, AS PER PLAN</v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662E30100</v>
          </cell>
          <cell r="B7005" t="str">
            <v/>
          </cell>
          <cell r="C7005" t="str">
            <v>LS</v>
          </cell>
          <cell r="D7005" t="str">
            <v>LANDSCAPE WATERING</v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662E31000</v>
          </cell>
          <cell r="B7006" t="str">
            <v/>
          </cell>
          <cell r="C7006" t="str">
            <v>GAL</v>
          </cell>
          <cell r="D7006" t="str">
            <v>LANDSCAPE WATERING</v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662E31001</v>
          </cell>
          <cell r="B7007" t="str">
            <v/>
          </cell>
          <cell r="C7007" t="str">
            <v>GAL</v>
          </cell>
          <cell r="D7007" t="str">
            <v>LANDSCAPE WATERING, AS PER PLAN</v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662E98000</v>
          </cell>
          <cell r="B7008" t="str">
            <v/>
          </cell>
          <cell r="C7008" t="str">
            <v>EACH</v>
          </cell>
          <cell r="D7008" t="str">
            <v>LANDSCAPE WATERING, MISC.:</v>
          </cell>
          <cell r="E7008" t="str">
            <v/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B7009" t="str">
            <v/>
          </cell>
          <cell r="C7009" t="str">
            <v>EACH</v>
          </cell>
          <cell r="D7009" t="str">
            <v>PRUNING EXISTING TREE, 3 TO 8-INCH DIAMETER</v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666E09001</v>
          </cell>
          <cell r="B7010" t="str">
            <v/>
          </cell>
          <cell r="C7010" t="str">
            <v>EACH</v>
          </cell>
          <cell r="D7010" t="str">
            <v>PRUNING EXISTING TREE, 3 TO 8-INCH DIAMETER, AS PER PLAN</v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666E10000</v>
          </cell>
          <cell r="B7011" t="str">
            <v/>
          </cell>
          <cell r="C7011" t="str">
            <v>EACH</v>
          </cell>
          <cell r="D7011" t="str">
            <v>PRUNING EXISTING TREE, 8 TO 16-INCH DIAMETER</v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666E10001</v>
          </cell>
          <cell r="B7012" t="str">
            <v/>
          </cell>
          <cell r="C7012" t="str">
            <v>EACH</v>
          </cell>
          <cell r="D7012" t="str">
            <v>PRUNING EXISTING TREE, 8 TO 16-INCH DIAMETER, AS PER PLAN</v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666E10010</v>
          </cell>
          <cell r="B7013" t="str">
            <v/>
          </cell>
          <cell r="C7013" t="str">
            <v>EACH</v>
          </cell>
          <cell r="D7013" t="str">
            <v>PRUNING EXISTING TREE, 16 TO 24-INCH DIAMETER</v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666E10011</v>
          </cell>
          <cell r="B7014" t="str">
            <v/>
          </cell>
          <cell r="C7014" t="str">
            <v>EACH</v>
          </cell>
          <cell r="D7014" t="str">
            <v>PRUNING EXISTING TREE, 16 TO 24-INCH DIAMETER, AS PER PLAN</v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666E10020</v>
          </cell>
          <cell r="B7015" t="str">
            <v/>
          </cell>
          <cell r="C7015" t="str">
            <v>EACH</v>
          </cell>
          <cell r="D7015" t="str">
            <v>PRUNING EXISTING TREE, 24 TO 36-INCH DIAMETER</v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666E10021</v>
          </cell>
          <cell r="B7016" t="str">
            <v/>
          </cell>
          <cell r="C7016" t="str">
            <v>EACH</v>
          </cell>
          <cell r="D7016" t="str">
            <v>PRUNING EXISTING TREE, 24 TO 36-INCH DIAMETER, AS PER PLAN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666E10030</v>
          </cell>
          <cell r="B7017" t="str">
            <v/>
          </cell>
          <cell r="C7017" t="str">
            <v>EACH</v>
          </cell>
          <cell r="D7017" t="str">
            <v>PRUNING EXISTING TREE, 36 INCH DIAMETER AND OVER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666E10031</v>
          </cell>
          <cell r="B7018" t="str">
            <v/>
          </cell>
          <cell r="C7018" t="str">
            <v>EACH</v>
          </cell>
          <cell r="D7018" t="str">
            <v>PRUNING EXISTING TREE, 36 INCH DIAMETER AND OVER, AS PER PLAN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670E00200</v>
          </cell>
          <cell r="B7019" t="str">
            <v/>
          </cell>
          <cell r="C7019" t="str">
            <v>SY</v>
          </cell>
          <cell r="D7019" t="str">
            <v>VEGETATED SWALE EROSION PROTECTION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670E00500</v>
          </cell>
          <cell r="B7020" t="str">
            <v/>
          </cell>
          <cell r="C7020" t="str">
            <v>SY</v>
          </cell>
          <cell r="D7020" t="str">
            <v>SLOPE EROSION PROTECTION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670E00501</v>
          </cell>
          <cell r="B7021" t="str">
            <v/>
          </cell>
          <cell r="C7021" t="str">
            <v>SY</v>
          </cell>
          <cell r="D7021" t="str">
            <v>SLOPE EROSION PROTECTION, AS PER PLAN</v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670E00510</v>
          </cell>
          <cell r="B7022" t="str">
            <v/>
          </cell>
          <cell r="C7022" t="str">
            <v>SY</v>
          </cell>
          <cell r="D7022" t="str">
            <v>SLOPE EROSION PROTECTION MAT, TYPE A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670E00520</v>
          </cell>
          <cell r="B7023" t="str">
            <v/>
          </cell>
          <cell r="C7023" t="str">
            <v>SY</v>
          </cell>
          <cell r="D7023" t="str">
            <v>SLOPE EROSION PROTECTION MAT, TYPE B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670E00530</v>
          </cell>
          <cell r="B7024" t="str">
            <v/>
          </cell>
          <cell r="C7024" t="str">
            <v>SY</v>
          </cell>
          <cell r="D7024" t="str">
            <v>SLOPE EROSION PROTECTION MAT, TYPE C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670E00540</v>
          </cell>
          <cell r="B7025" t="str">
            <v/>
          </cell>
          <cell r="C7025" t="str">
            <v>SY</v>
          </cell>
          <cell r="D7025" t="str">
            <v>SLOPE EROSION PROTECTION MAT, TYPE D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670E00550</v>
          </cell>
          <cell r="B7026" t="str">
            <v/>
          </cell>
          <cell r="C7026" t="str">
            <v>SY</v>
          </cell>
          <cell r="D7026" t="str">
            <v>SLOPE EROSION PROTECTION MAT, TYPE E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670E00551</v>
          </cell>
          <cell r="B7027" t="str">
            <v/>
          </cell>
          <cell r="C7027" t="str">
            <v>SY</v>
          </cell>
          <cell r="D7027" t="str">
            <v>SLOPE EROSION PROTECTION MAT, TYPE E, AS PER PLAN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670E00560</v>
          </cell>
          <cell r="B7028" t="str">
            <v/>
          </cell>
          <cell r="C7028" t="str">
            <v>SY</v>
          </cell>
          <cell r="D7028" t="str">
            <v>SLOPE EROSION PROTECTION MAT, TYPE F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670E00570</v>
          </cell>
          <cell r="B7029" t="str">
            <v/>
          </cell>
          <cell r="C7029" t="str">
            <v>SY</v>
          </cell>
          <cell r="D7029" t="str">
            <v>SLOPE EROSION PROTECTION MAT, TYPE G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670E00700</v>
          </cell>
          <cell r="B7030" t="str">
            <v/>
          </cell>
          <cell r="C7030" t="str">
            <v>SY</v>
          </cell>
          <cell r="D7030" t="str">
            <v>DITCH EROSION PROTECTION</v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670E00701</v>
          </cell>
          <cell r="B7031" t="str">
            <v/>
          </cell>
          <cell r="C7031" t="str">
            <v>SY</v>
          </cell>
          <cell r="D7031" t="str">
            <v>DITCH EROSION PROTECTION, AS PER PLAN</v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670E00710</v>
          </cell>
          <cell r="B7032" t="str">
            <v/>
          </cell>
          <cell r="C7032" t="str">
            <v>SY</v>
          </cell>
          <cell r="D7032" t="str">
            <v>DITCH EROSION PROTECTION MAT, TYPE A</v>
          </cell>
          <cell r="E7032" t="str">
            <v/>
          </cell>
          <cell r="F7032" t="str">
            <v/>
          </cell>
          <cell r="G7032">
            <v>0</v>
          </cell>
        </row>
        <row r="7033">
          <cell r="A7033" t="str">
            <v>670E00720</v>
          </cell>
          <cell r="B7033" t="str">
            <v/>
          </cell>
          <cell r="C7033" t="str">
            <v>SY</v>
          </cell>
          <cell r="D7033" t="str">
            <v>DITCH EROSION PROTECTION MAT, TYPE B</v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670E00730</v>
          </cell>
          <cell r="B7034" t="str">
            <v/>
          </cell>
          <cell r="C7034" t="str">
            <v>SY</v>
          </cell>
          <cell r="D7034" t="str">
            <v>DITCH EROSION PROTECTION MAT, TYPE C</v>
          </cell>
          <cell r="E7034" t="str">
            <v/>
          </cell>
          <cell r="F7034" t="str">
            <v/>
          </cell>
          <cell r="G7034">
            <v>0</v>
          </cell>
        </row>
        <row r="7035">
          <cell r="A7035" t="str">
            <v>670E00750</v>
          </cell>
          <cell r="B7035" t="str">
            <v/>
          </cell>
          <cell r="C7035" t="str">
            <v>SY</v>
          </cell>
          <cell r="D7035" t="str">
            <v>DITCH EROSION PROTECTION MAT, TYPE E</v>
          </cell>
          <cell r="E7035" t="str">
            <v/>
          </cell>
          <cell r="F7035" t="str">
            <v/>
          </cell>
          <cell r="G7035">
            <v>0</v>
          </cell>
        </row>
        <row r="7036">
          <cell r="A7036" t="str">
            <v>670E00760</v>
          </cell>
          <cell r="B7036" t="str">
            <v/>
          </cell>
          <cell r="C7036" t="str">
            <v>SY</v>
          </cell>
          <cell r="D7036" t="str">
            <v>DITCH EROSION PROTECTION MAT, TYPE F</v>
          </cell>
          <cell r="E7036" t="str">
            <v/>
          </cell>
          <cell r="F7036" t="str">
            <v/>
          </cell>
          <cell r="G7036">
            <v>0</v>
          </cell>
        </row>
        <row r="7037">
          <cell r="A7037" t="str">
            <v>670E00770</v>
          </cell>
          <cell r="B7037" t="str">
            <v/>
          </cell>
          <cell r="C7037" t="str">
            <v>SY</v>
          </cell>
          <cell r="D7037" t="str">
            <v>DITCH EROSION PROTECTION MAT, TYPE G</v>
          </cell>
          <cell r="E7037" t="str">
            <v/>
          </cell>
          <cell r="F7037" t="str">
            <v/>
          </cell>
          <cell r="G7037">
            <v>0</v>
          </cell>
        </row>
        <row r="7038">
          <cell r="A7038" t="str">
            <v>671E14000</v>
          </cell>
          <cell r="B7038" t="str">
            <v/>
          </cell>
          <cell r="C7038" t="str">
            <v>SY</v>
          </cell>
          <cell r="D7038" t="str">
            <v>EROSION CONTROL MAT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671E15000</v>
          </cell>
          <cell r="B7039" t="str">
            <v/>
          </cell>
          <cell r="C7039" t="str">
            <v>SY</v>
          </cell>
          <cell r="D7039" t="str">
            <v>EROSION CONTROL MAT, TYPE A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671E15010</v>
          </cell>
          <cell r="B7040" t="str">
            <v/>
          </cell>
          <cell r="C7040" t="str">
            <v>SY</v>
          </cell>
          <cell r="D7040" t="str">
            <v>EROSION CONTROL MAT, TYPE B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671E15020</v>
          </cell>
          <cell r="B7041" t="str">
            <v/>
          </cell>
          <cell r="C7041" t="str">
            <v>SY</v>
          </cell>
          <cell r="D7041" t="str">
            <v>EROSION CONTROL MAT, TYPE C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671E15040</v>
          </cell>
          <cell r="B7042" t="str">
            <v/>
          </cell>
          <cell r="C7042" t="str">
            <v>SY</v>
          </cell>
          <cell r="D7042" t="str">
            <v>EROSION CONTROL MAT, TYPE E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671E15050</v>
          </cell>
          <cell r="B7043" t="str">
            <v/>
          </cell>
          <cell r="C7043" t="str">
            <v>SY</v>
          </cell>
          <cell r="D7043" t="str">
            <v>EROSION CONTROL MAT, TYPE F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671E15060</v>
          </cell>
          <cell r="B7044" t="str">
            <v/>
          </cell>
          <cell r="C7044" t="str">
            <v>SY</v>
          </cell>
          <cell r="D7044" t="str">
            <v>EROSION CONTROL MAT, TYPE G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671E15080</v>
          </cell>
          <cell r="B7045" t="str">
            <v/>
          </cell>
          <cell r="C7045" t="str">
            <v>SY</v>
          </cell>
          <cell r="D7045" t="str">
            <v>EROSION CONTROL MAT, TYPE I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680E05000</v>
          </cell>
          <cell r="B7046" t="str">
            <v/>
          </cell>
          <cell r="C7046" t="str">
            <v>LS</v>
          </cell>
          <cell r="D7046" t="str">
            <v>SPECIAL - SITE RESTORATION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680E10400</v>
          </cell>
          <cell r="B7047" t="str">
            <v/>
          </cell>
          <cell r="C7047" t="str">
            <v>EACH</v>
          </cell>
          <cell r="D7047" t="str">
            <v>SPECIAL - MOTORIST SERVICES BUILDING, MSB-4</v>
          </cell>
          <cell r="E7047" t="str">
            <v/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/>
          </cell>
          <cell r="C7048" t="str">
            <v>EACH</v>
          </cell>
          <cell r="D7048" t="str">
            <v>SPECIAL - MOTORIST SERVICES BUILDING</v>
          </cell>
          <cell r="E7048" t="str">
            <v/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/>
          </cell>
          <cell r="C7049" t="str">
            <v>EACH</v>
          </cell>
          <cell r="D7049" t="str">
            <v>SPECIAL - SHELTER HOUSE</v>
          </cell>
          <cell r="E7049" t="str">
            <v/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/>
          </cell>
          <cell r="C7050" t="str">
            <v>EACH</v>
          </cell>
          <cell r="D7050" t="str">
            <v>SPECIAL - COMPLETE WASTEWATER TREATMENT SYSTEM, 5,000 GALLON</v>
          </cell>
          <cell r="E7050" t="str">
            <v/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/>
          </cell>
          <cell r="C7051" t="str">
            <v>EACH</v>
          </cell>
          <cell r="D7051" t="str">
            <v>SPECIAL - COMPLETE WASTEWATER TREATMENT SYSTEM, 7,000 GALLON</v>
          </cell>
          <cell r="E7051" t="str">
            <v/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/>
          </cell>
          <cell r="C7052" t="str">
            <v>EACH</v>
          </cell>
          <cell r="D7052" t="str">
            <v>SPECIAL - COMPLETE WASTEWATER TREATMENT SYSTEM, 10,000 GALLON</v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/>
          </cell>
          <cell r="C7053" t="str">
            <v>EACH</v>
          </cell>
          <cell r="D7053" t="str">
            <v>SPECIAL - COMPLETE WASTEWATER TREATMENT SYSTEM, 30,000 GALLON</v>
          </cell>
          <cell r="E7053" t="str">
            <v/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/>
          </cell>
          <cell r="C7054" t="str">
            <v>EACH</v>
          </cell>
          <cell r="D7054" t="str">
            <v>SPECIAL - WATER RESERVOIR ASSEMBLY</v>
          </cell>
          <cell r="E7054" t="str">
            <v/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/>
          </cell>
          <cell r="C7055" t="str">
            <v>FT</v>
          </cell>
          <cell r="D7055" t="str">
            <v>SPECIAL - SNOW FENCE - TREE PROTECTION</v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680E13000</v>
          </cell>
          <cell r="B7056" t="str">
            <v/>
          </cell>
          <cell r="C7056" t="str">
            <v>EACH</v>
          </cell>
          <cell r="D7056" t="str">
            <v>SPECIAL - PICNIC TABLE</v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680E14000</v>
          </cell>
          <cell r="B7057" t="str">
            <v/>
          </cell>
          <cell r="C7057" t="str">
            <v>EACH</v>
          </cell>
          <cell r="D7057" t="str">
            <v>SPECIAL - PICNIC TABLE AND SLAB</v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680E14500</v>
          </cell>
          <cell r="B7058" t="str">
            <v/>
          </cell>
          <cell r="C7058" t="str">
            <v>EACH</v>
          </cell>
          <cell r="D7058" t="str">
            <v>SPECIAL - CHARCOAL GRILL AND SERVING TABLE (WITH SLAB)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680E14550</v>
          </cell>
          <cell r="B7059" t="str">
            <v/>
          </cell>
          <cell r="C7059" t="str">
            <v>EACH</v>
          </cell>
          <cell r="D7059" t="str">
            <v>SPECIAL - TRASH RECEPTACLE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680E15000</v>
          </cell>
          <cell r="B7060" t="str">
            <v/>
          </cell>
          <cell r="C7060" t="str">
            <v>EACH</v>
          </cell>
          <cell r="D7060" t="str">
            <v>SPECIAL - WASTE RECEPTACLE SLEEVE</v>
          </cell>
          <cell r="E7060" t="str">
            <v/>
          </cell>
          <cell r="F7060" t="str">
            <v/>
          </cell>
          <cell r="G7060">
            <v>0</v>
          </cell>
        </row>
        <row r="7061">
          <cell r="A7061" t="str">
            <v>680E15500</v>
          </cell>
          <cell r="B7061" t="str">
            <v/>
          </cell>
          <cell r="C7061" t="str">
            <v>EACH</v>
          </cell>
          <cell r="D7061" t="str">
            <v>SPECIAL - WASTE RECEPTACLE SLAB</v>
          </cell>
          <cell r="E7061" t="str">
            <v/>
          </cell>
          <cell r="F7061" t="str">
            <v/>
          </cell>
          <cell r="G7061">
            <v>0</v>
          </cell>
        </row>
        <row r="7062">
          <cell r="A7062" t="str">
            <v>680E15502</v>
          </cell>
          <cell r="B7062" t="str">
            <v/>
          </cell>
          <cell r="C7062" t="str">
            <v>EACH</v>
          </cell>
          <cell r="D7062" t="str">
            <v>SPECIAL - WASTE RECEPTACLE SLEEVE AND SLAB</v>
          </cell>
          <cell r="E7062" t="str">
            <v/>
          </cell>
          <cell r="F7062" t="str">
            <v/>
          </cell>
          <cell r="G7062">
            <v>0</v>
          </cell>
        </row>
        <row r="7063">
          <cell r="A7063" t="str">
            <v>680E16400</v>
          </cell>
          <cell r="B7063" t="str">
            <v/>
          </cell>
          <cell r="C7063" t="str">
            <v>EACH</v>
          </cell>
          <cell r="D7063" t="str">
            <v>SPECIAL - 5' WOOD BENCH</v>
          </cell>
          <cell r="E7063" t="str">
            <v/>
          </cell>
          <cell r="F7063" t="str">
            <v/>
          </cell>
          <cell r="G7063">
            <v>0</v>
          </cell>
        </row>
        <row r="7064">
          <cell r="A7064" t="str">
            <v>680E16500</v>
          </cell>
          <cell r="B7064" t="str">
            <v/>
          </cell>
          <cell r="C7064" t="str">
            <v>EACH</v>
          </cell>
          <cell r="D7064" t="str">
            <v>SPECIAL - 6' WOOD BENCH</v>
          </cell>
          <cell r="E7064" t="str">
            <v/>
          </cell>
          <cell r="F7064" t="str">
            <v/>
          </cell>
          <cell r="G7064">
            <v>0</v>
          </cell>
        </row>
        <row r="7065">
          <cell r="A7065" t="str">
            <v>680E17000</v>
          </cell>
          <cell r="B7065" t="str">
            <v/>
          </cell>
          <cell r="C7065" t="str">
            <v>EACH</v>
          </cell>
          <cell r="D7065" t="str">
            <v>SPECIAL - 8' WOOD BENCH</v>
          </cell>
          <cell r="E7065" t="str">
            <v/>
          </cell>
          <cell r="F7065" t="str">
            <v/>
          </cell>
          <cell r="G7065">
            <v>0</v>
          </cell>
        </row>
        <row r="7066">
          <cell r="A7066" t="str">
            <v>680E18050</v>
          </cell>
          <cell r="B7066" t="str">
            <v/>
          </cell>
          <cell r="C7066" t="str">
            <v>EACH</v>
          </cell>
          <cell r="D7066" t="str">
            <v>SPECIAL - WOOD CHAIR</v>
          </cell>
          <cell r="E7066" t="str">
            <v/>
          </cell>
          <cell r="F7066" t="str">
            <v/>
          </cell>
          <cell r="G7066">
            <v>0</v>
          </cell>
        </row>
        <row r="7067">
          <cell r="A7067" t="str">
            <v>680E18100</v>
          </cell>
          <cell r="B7067" t="str">
            <v/>
          </cell>
          <cell r="C7067" t="str">
            <v>EACH</v>
          </cell>
          <cell r="D7067" t="str">
            <v>SPECIAL - STACKING CHAIR</v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680E18200</v>
          </cell>
          <cell r="B7068" t="str">
            <v/>
          </cell>
          <cell r="C7068" t="str">
            <v>EACH</v>
          </cell>
          <cell r="D7068" t="str">
            <v>SPECIAL - FOLDING LEG TABLE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680E19200</v>
          </cell>
          <cell r="B7069" t="str">
            <v/>
          </cell>
          <cell r="C7069" t="str">
            <v>EACH</v>
          </cell>
          <cell r="D7069" t="str">
            <v>SPECIAL - LIFT STATION</v>
          </cell>
          <cell r="E7069" t="str">
            <v/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/>
          </cell>
          <cell r="C7070" t="str">
            <v>EACH</v>
          </cell>
          <cell r="D7070" t="str">
            <v>SPECIAL - MOTORIST SERVICES BUILDING, MSB-4</v>
          </cell>
          <cell r="E7070" t="str">
            <v/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/>
          </cell>
          <cell r="C7071" t="str">
            <v>EACH</v>
          </cell>
          <cell r="D7071" t="str">
            <v>SPECIAL - MOTORIST SERVICES BUILDING</v>
          </cell>
          <cell r="E7071" t="str">
            <v/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/>
          </cell>
          <cell r="C7072" t="str">
            <v>EACH</v>
          </cell>
          <cell r="D7072" t="str">
            <v>SPECIAL - WATER WELL ASSEMBLY</v>
          </cell>
          <cell r="E7072" t="str">
            <v/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/>
          </cell>
          <cell r="C7073" t="str">
            <v>EACH</v>
          </cell>
          <cell r="D7073" t="str">
            <v>SPECIAL - WATER SYSTEM HYPOCHLORINATOR</v>
          </cell>
          <cell r="E7073" t="str">
            <v/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/>
          </cell>
          <cell r="C7074" t="str">
            <v>EACH</v>
          </cell>
          <cell r="D7074" t="str">
            <v>SPECIAL - WATER RESERVOIR ASSEMBLY</v>
          </cell>
          <cell r="E7074" t="str">
            <v/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/>
          </cell>
          <cell r="C7075" t="str">
            <v>FT</v>
          </cell>
          <cell r="D7075" t="str">
            <v>SPECIAL - COLD WATER SERVICE TO WASTE TREATMENT PLANT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680E23400</v>
          </cell>
          <cell r="B7076" t="str">
            <v/>
          </cell>
          <cell r="C7076" t="str">
            <v>EACH</v>
          </cell>
          <cell r="D7076" t="str">
            <v>SPECIAL - COLD WATER SERVICE FOR MOTORIST SERVICES BUILDING MSB-4</v>
          </cell>
          <cell r="E7076" t="str">
            <v/>
          </cell>
          <cell r="F7076" t="str">
            <v/>
          </cell>
          <cell r="G7076">
            <v>0</v>
          </cell>
        </row>
        <row r="7077">
          <cell r="A7077" t="str">
            <v>680E30400</v>
          </cell>
          <cell r="B7077" t="str">
            <v/>
          </cell>
          <cell r="C7077" t="str">
            <v>EACH</v>
          </cell>
          <cell r="D7077" t="str">
            <v>SPECIAL - MOTORIST SERVICES BUILDING, MSB-4</v>
          </cell>
          <cell r="E7077" t="str">
            <v/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/>
          </cell>
          <cell r="C7078" t="str">
            <v>EACH</v>
          </cell>
          <cell r="D7078" t="str">
            <v>SPECIAL - TOURIST INFORMATION CENTER</v>
          </cell>
          <cell r="E7078" t="str">
            <v/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/>
          </cell>
          <cell r="C7079" t="str">
            <v>EACH</v>
          </cell>
          <cell r="D7079" t="str">
            <v>SPECIAL - MOTORIST SERVICES BUILDING, MSB-4</v>
          </cell>
          <cell r="E7079" t="str">
            <v/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/>
          </cell>
          <cell r="C7080" t="str">
            <v>EACH</v>
          </cell>
          <cell r="D7080" t="str">
            <v>SPECIAL - WATER WELL ASSEMBLY</v>
          </cell>
          <cell r="E7080" t="str">
            <v/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/>
          </cell>
          <cell r="C7081" t="str">
            <v>EACH</v>
          </cell>
          <cell r="D7081" t="str">
            <v>SPECIAL - COMPLETE WASTE TREATMENT SYSTEM</v>
          </cell>
          <cell r="E7081" t="str">
            <v/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/>
          </cell>
          <cell r="C7082" t="str">
            <v>EACH</v>
          </cell>
          <cell r="D7082" t="str">
            <v>SPECIAL - WATER SYSTEM HYPOCHLORINATOR</v>
          </cell>
          <cell r="E7082" t="str">
            <v/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/>
          </cell>
          <cell r="C7083" t="str">
            <v>EACH</v>
          </cell>
          <cell r="D7083" t="str">
            <v>SPECIAL - WATER RESERVOIR ASSEMBLY</v>
          </cell>
          <cell r="E7083" t="str">
            <v/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/>
          </cell>
          <cell r="C7084" t="str">
            <v>EACH</v>
          </cell>
          <cell r="D7084" t="str">
            <v>SPECIAL - COMPLETE IRRIGATION SYSTEM</v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680E43400</v>
          </cell>
          <cell r="B7085" t="str">
            <v/>
          </cell>
          <cell r="C7085" t="str">
            <v>EACH</v>
          </cell>
          <cell r="D7085" t="str">
            <v>SPECIAL - CHARCOAL GRILL AND SERVING TABLE REMOVED</v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680E43900</v>
          </cell>
          <cell r="B7086" t="str">
            <v/>
          </cell>
          <cell r="C7086" t="str">
            <v>FT</v>
          </cell>
          <cell r="D7086" t="str">
            <v>SPECIAL - CAST IRON SOIL PIPE (SV) WITH FLEXIBLE JOINTS</v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680E44300</v>
          </cell>
          <cell r="B7087" t="str">
            <v/>
          </cell>
          <cell r="C7087" t="str">
            <v>FT</v>
          </cell>
          <cell r="D7087" t="str">
            <v>SPECIAL - 2" FORCE MAIN</v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680E44304</v>
          </cell>
          <cell r="B7088" t="str">
            <v/>
          </cell>
          <cell r="C7088" t="str">
            <v>LF</v>
          </cell>
          <cell r="D7088" t="str">
            <v>SPECIAL - 3" FORCE MAIN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680E44310</v>
          </cell>
          <cell r="B7089" t="str">
            <v/>
          </cell>
          <cell r="C7089" t="str">
            <v>FT</v>
          </cell>
          <cell r="D7089" t="str">
            <v>SPECIAL - 4" FORCE MAIN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680E44400</v>
          </cell>
          <cell r="B7090" t="str">
            <v/>
          </cell>
          <cell r="C7090" t="str">
            <v>FT</v>
          </cell>
          <cell r="D7090" t="str">
            <v>SPECIAL - PVC FORCE MAIN PIPE AND FITTINGS</v>
          </cell>
          <cell r="E7090" t="str">
            <v/>
          </cell>
          <cell r="F7090" t="str">
            <v/>
          </cell>
          <cell r="G7090">
            <v>0</v>
          </cell>
        </row>
        <row r="7091">
          <cell r="A7091" t="str">
            <v>680E44600</v>
          </cell>
          <cell r="B7091" t="str">
            <v/>
          </cell>
          <cell r="C7091" t="str">
            <v>FT</v>
          </cell>
          <cell r="D7091" t="str">
            <v>SPECIAL - COLD WATER SERVICE TO BOX HYDRANT</v>
          </cell>
          <cell r="E7091" t="str">
            <v/>
          </cell>
          <cell r="F7091" t="str">
            <v/>
          </cell>
          <cell r="G7091">
            <v>0</v>
          </cell>
        </row>
        <row r="7092">
          <cell r="A7092" t="str">
            <v>680E44700</v>
          </cell>
          <cell r="B7092" t="str">
            <v/>
          </cell>
          <cell r="C7092" t="str">
            <v>EACH</v>
          </cell>
          <cell r="D7092" t="str">
            <v>SPECIAL - TELEPHONE SERVICE</v>
          </cell>
          <cell r="E7092" t="str">
            <v/>
          </cell>
          <cell r="F7092" t="str">
            <v/>
          </cell>
          <cell r="G7092">
            <v>0</v>
          </cell>
        </row>
        <row r="7093">
          <cell r="A7093" t="str">
            <v>680E49200</v>
          </cell>
          <cell r="B7093" t="str">
            <v/>
          </cell>
          <cell r="C7093" t="str">
            <v>EACH</v>
          </cell>
          <cell r="D7093" t="str">
            <v>SPECIAL - LIFT STATION</v>
          </cell>
          <cell r="E7093" t="str">
            <v/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/>
          </cell>
          <cell r="C7094" t="str">
            <v>EACH</v>
          </cell>
          <cell r="D7094" t="str">
            <v>SPECIAL - IRON PIN</v>
          </cell>
          <cell r="E7094" t="str">
            <v/>
          </cell>
          <cell r="F7094" t="str">
            <v/>
          </cell>
          <cell r="G7094">
            <v>0</v>
          </cell>
        </row>
        <row r="7095">
          <cell r="A7095" t="str">
            <v>690E12000</v>
          </cell>
          <cell r="B7095" t="str">
            <v/>
          </cell>
          <cell r="C7095" t="str">
            <v>SY</v>
          </cell>
          <cell r="D7095" t="str">
            <v>SPECIAL - FILTER FABRIC</v>
          </cell>
          <cell r="E7095" t="str">
            <v/>
          </cell>
          <cell r="F7095" t="str">
            <v/>
          </cell>
          <cell r="G7095">
            <v>0</v>
          </cell>
        </row>
        <row r="7096">
          <cell r="A7096" t="str">
            <v>690E12010</v>
          </cell>
          <cell r="B7096" t="str">
            <v/>
          </cell>
          <cell r="C7096" t="str">
            <v>SY</v>
          </cell>
          <cell r="D7096" t="str">
            <v>SPECIAL - GEOTEXTILE FABRIC</v>
          </cell>
          <cell r="E7096" t="str">
            <v/>
          </cell>
          <cell r="F7096" t="str">
            <v/>
          </cell>
          <cell r="G7096">
            <v>0</v>
          </cell>
        </row>
        <row r="7097">
          <cell r="A7097" t="str">
            <v>690E12030</v>
          </cell>
          <cell r="B7097" t="str">
            <v/>
          </cell>
          <cell r="C7097" t="str">
            <v>SY</v>
          </cell>
          <cell r="D7097" t="str">
            <v>SPECIAL - PAVEMENT REINFORCING FABRIC</v>
          </cell>
          <cell r="E7097" t="str">
            <v/>
          </cell>
          <cell r="F7097" t="str">
            <v/>
          </cell>
          <cell r="G7097">
            <v>0</v>
          </cell>
        </row>
        <row r="7098">
          <cell r="A7098" t="str">
            <v>690E12040</v>
          </cell>
          <cell r="B7098" t="str">
            <v/>
          </cell>
          <cell r="C7098" t="str">
            <v>SY</v>
          </cell>
          <cell r="D7098" t="str">
            <v>SPECIAL - PAVEMENT CRACK AND JOINT REINFORCING FABRIC</v>
          </cell>
          <cell r="E7098" t="str">
            <v/>
          </cell>
          <cell r="F7098" t="str">
            <v/>
          </cell>
          <cell r="G7098">
            <v>0</v>
          </cell>
        </row>
        <row r="7099">
          <cell r="A7099" t="str">
            <v>690E12050</v>
          </cell>
          <cell r="B7099" t="str">
            <v/>
          </cell>
          <cell r="C7099" t="str">
            <v>SY</v>
          </cell>
          <cell r="D7099" t="str">
            <v>SPECIAL - REINFORCED MESH FOR TRANSVERSE AND/OR LONGITUDINAL JOINTS AND CRACKS</v>
          </cell>
          <cell r="E7099" t="str">
            <v/>
          </cell>
          <cell r="F7099" t="str">
            <v/>
          </cell>
          <cell r="G7099">
            <v>0</v>
          </cell>
        </row>
        <row r="7100">
          <cell r="A7100" t="str">
            <v>690E12060</v>
          </cell>
          <cell r="B7100" t="str">
            <v/>
          </cell>
          <cell r="C7100" t="str">
            <v>SY</v>
          </cell>
          <cell r="D7100" t="str">
            <v>SPECIAL - PAVEMENT OVERLAY FABRIC COMPOSITE</v>
          </cell>
          <cell r="E7100" t="str">
            <v/>
          </cell>
          <cell r="F7100" t="str">
            <v/>
          </cell>
          <cell r="G7100">
            <v>0</v>
          </cell>
        </row>
        <row r="7101">
          <cell r="A7101" t="str">
            <v>690E12100</v>
          </cell>
          <cell r="B7101" t="str">
            <v/>
          </cell>
          <cell r="C7101" t="str">
            <v>SY</v>
          </cell>
          <cell r="D7101" t="str">
            <v>SPECIAL - ASPHALT CONCRETE PAVEMENT SURFACE HEATER RECYCLING</v>
          </cell>
          <cell r="E7101" t="str">
            <v/>
          </cell>
          <cell r="F7101" t="str">
            <v/>
          </cell>
          <cell r="G7101">
            <v>0</v>
          </cell>
        </row>
        <row r="7102">
          <cell r="A7102" t="str">
            <v>690E12150</v>
          </cell>
          <cell r="B7102" t="str">
            <v/>
          </cell>
          <cell r="C7102" t="str">
            <v>GAL</v>
          </cell>
          <cell r="D7102" t="str">
            <v>SPECIAL - ASPHALT REJUVENATING AGENT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690E12160</v>
          </cell>
          <cell r="B7103" t="str">
            <v/>
          </cell>
          <cell r="C7103" t="str">
            <v>LS</v>
          </cell>
          <cell r="D7103" t="str">
            <v>SPECIAL - TESTING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690E12200</v>
          </cell>
          <cell r="B7104" t="str">
            <v/>
          </cell>
          <cell r="C7104" t="str">
            <v>SY</v>
          </cell>
          <cell r="D7104" t="str">
            <v>SPECIAL - PAVING MAT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690E12500</v>
          </cell>
          <cell r="B7105" t="str">
            <v/>
          </cell>
          <cell r="C7105" t="str">
            <v>SY</v>
          </cell>
          <cell r="D7105" t="str">
            <v>SPECIAL - NOVACHIP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690E14010</v>
          </cell>
          <cell r="B7106" t="str">
            <v/>
          </cell>
          <cell r="C7106" t="str">
            <v>EACH</v>
          </cell>
          <cell r="D7106" t="str">
            <v>SPECIAL - PIEZO WEIGH-IN-MOTION DATA COLLECTION SYSTEM</v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690E20000</v>
          </cell>
          <cell r="B7107" t="str">
            <v/>
          </cell>
          <cell r="C7107" t="str">
            <v>LS</v>
          </cell>
          <cell r="D7107" t="str">
            <v>SPECIAL - AUTOMATIC TRAFFIC RECORDER</v>
          </cell>
          <cell r="E7107" t="str">
            <v/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/>
          </cell>
          <cell r="C7108" t="str">
            <v>LS</v>
          </cell>
          <cell r="D7108" t="str">
            <v>SPECIAL - AS-BUILT CONSTRUCTION PLANS</v>
          </cell>
          <cell r="E7108" t="str">
            <v/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/>
          </cell>
          <cell r="C7109" t="str">
            <v>LS</v>
          </cell>
          <cell r="D7109" t="str">
            <v>SPECIAL - FIELD SURVEYS</v>
          </cell>
          <cell r="E7109" t="str">
            <v/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/>
          </cell>
          <cell r="C7110" t="str">
            <v>LS</v>
          </cell>
          <cell r="D7110" t="str">
            <v>SPECIAL - UTILITY COORDINATION AND RELOCATION</v>
          </cell>
          <cell r="E7110" t="str">
            <v/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/>
          </cell>
          <cell r="C7111" t="str">
            <v>LS</v>
          </cell>
          <cell r="D7111" t="str">
            <v>SPECIAL - PRELIMINARY DESIGN</v>
          </cell>
          <cell r="E7111" t="str">
            <v/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/>
          </cell>
          <cell r="C7112" t="str">
            <v>LS</v>
          </cell>
          <cell r="D7112" t="str">
            <v>SPECIAL - FINAL DESIGN</v>
          </cell>
          <cell r="E7112" t="str">
            <v/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/>
          </cell>
          <cell r="C7113" t="str">
            <v>LS</v>
          </cell>
          <cell r="D7113" t="str">
            <v>SPECIAL - SUBSURFACE INVESTIGATIONS</v>
          </cell>
          <cell r="E7113" t="str">
            <v/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/>
          </cell>
          <cell r="C7114" t="str">
            <v>LS</v>
          </cell>
          <cell r="D7114" t="str">
            <v>SPECIAL - CONSTRUCTION PLANS</v>
          </cell>
          <cell r="E7114" t="str">
            <v/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/>
          </cell>
          <cell r="C7115" t="str">
            <v>LS</v>
          </cell>
          <cell r="D7115" t="str">
            <v>SPECIAL - ROADWAY</v>
          </cell>
          <cell r="E7115" t="str">
            <v/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/>
          </cell>
          <cell r="C7116" t="str">
            <v>LS</v>
          </cell>
          <cell r="D7116" t="str">
            <v>SPECIAL - MISCELLANEOUS PAVEMENT FOR DESIGN BUILD</v>
          </cell>
          <cell r="E7116" t="str">
            <v/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/>
          </cell>
          <cell r="C7117" t="str">
            <v>LS</v>
          </cell>
          <cell r="D7117" t="str">
            <v>SPECIAL - TRAFFIC SURVEILLANCE</v>
          </cell>
          <cell r="E7117" t="str">
            <v/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/>
          </cell>
          <cell r="C7118" t="str">
            <v>LS</v>
          </cell>
          <cell r="D7118" t="str">
            <v>SPECIAL -</v>
          </cell>
          <cell r="E7118" t="str">
            <v/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/>
          </cell>
          <cell r="C7119" t="str">
            <v>EACH</v>
          </cell>
          <cell r="D7119" t="str">
            <v>SPECIAL - MAILBOX SUPPORT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690E50100</v>
          </cell>
          <cell r="B7120" t="str">
            <v/>
          </cell>
          <cell r="C7120" t="str">
            <v>EACH</v>
          </cell>
          <cell r="D7120" t="str">
            <v>SPECIAL - MAILBOX SUPPORT SYSTEM, SINGLE</v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690E50200</v>
          </cell>
          <cell r="B7121" t="str">
            <v/>
          </cell>
          <cell r="C7121" t="str">
            <v>EACH</v>
          </cell>
          <cell r="D7121" t="str">
            <v>SPECIAL - MAILBOX SUPPORT SYSTEM, DOUBLE</v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690E50300</v>
          </cell>
          <cell r="B7122" t="str">
            <v/>
          </cell>
          <cell r="C7122" t="str">
            <v>EACH</v>
          </cell>
          <cell r="D7122" t="str">
            <v>SPECIAL - MAILBOX SUPPORT SYSTEM, MULTIPLE</v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690E50350</v>
          </cell>
          <cell r="B7123" t="str">
            <v/>
          </cell>
          <cell r="C7123" t="str">
            <v>EACH</v>
          </cell>
          <cell r="D7123" t="str">
            <v>SPECIAL - MAILBOX REMOVED AND RESET</v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690E50500</v>
          </cell>
          <cell r="B7124" t="str">
            <v/>
          </cell>
          <cell r="C7124" t="str">
            <v>EACH</v>
          </cell>
          <cell r="D7124" t="str">
            <v>SPECIAL - CONCRETE PARKING BLOCK</v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690E50560</v>
          </cell>
          <cell r="B7125" t="str">
            <v/>
          </cell>
          <cell r="C7125" t="str">
            <v>EACH</v>
          </cell>
          <cell r="D7125" t="str">
            <v>SPECIAL - BICYCLE RACK</v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690E50600</v>
          </cell>
          <cell r="B7126" t="str">
            <v/>
          </cell>
          <cell r="C7126" t="str">
            <v>EACH</v>
          </cell>
          <cell r="D7126" t="str">
            <v>SPECIAL - BOLLARD</v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690E50610</v>
          </cell>
          <cell r="B7127" t="str">
            <v/>
          </cell>
          <cell r="C7127" t="str">
            <v>EACH</v>
          </cell>
          <cell r="D7127" t="str">
            <v>SPECIAL - BOLLARD, HINGED</v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690E60000</v>
          </cell>
          <cell r="B7128" t="str">
            <v/>
          </cell>
          <cell r="C7128" t="str">
            <v>CY</v>
          </cell>
          <cell r="D7128" t="str">
            <v>SPECIAL - BERM REPAIR, FLEXIBLE</v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690E65000</v>
          </cell>
          <cell r="B7129" t="str">
            <v/>
          </cell>
          <cell r="C7129" t="str">
            <v>TON</v>
          </cell>
          <cell r="D7129" t="str">
            <v>SPECIAL - WORK INVOLVING NON-REGULATED MATERIALS</v>
          </cell>
          <cell r="E7129" t="str">
            <v/>
          </cell>
          <cell r="F7129" t="str">
            <v/>
          </cell>
          <cell r="G7129">
            <v>0</v>
          </cell>
        </row>
        <row r="7130">
          <cell r="A7130" t="str">
            <v>690E65002</v>
          </cell>
          <cell r="B7130" t="str">
            <v/>
          </cell>
          <cell r="C7130" t="str">
            <v>TON</v>
          </cell>
          <cell r="D7130" t="str">
            <v>SPECIAL - WORK INVOLVING HAZARDOUS WASTE</v>
          </cell>
          <cell r="E7130" t="str">
            <v/>
          </cell>
          <cell r="F7130" t="str">
            <v/>
          </cell>
          <cell r="G7130">
            <v>0</v>
          </cell>
        </row>
        <row r="7131">
          <cell r="A7131" t="str">
            <v>690E65010</v>
          </cell>
          <cell r="B7131" t="str">
            <v/>
          </cell>
          <cell r="C7131" t="str">
            <v>TON</v>
          </cell>
          <cell r="D7131" t="str">
            <v>SPECIAL - WORK INVOLVING SOLID WASTE</v>
          </cell>
          <cell r="E7131" t="str">
            <v/>
          </cell>
          <cell r="F7131" t="str">
            <v/>
          </cell>
          <cell r="G7131">
            <v>0</v>
          </cell>
        </row>
        <row r="7132">
          <cell r="A7132" t="str">
            <v>690E65016</v>
          </cell>
          <cell r="B7132" t="str">
            <v/>
          </cell>
          <cell r="C7132" t="str">
            <v>TON</v>
          </cell>
          <cell r="D7132" t="str">
            <v>SPECIAL - WORK INVOLVING PETROLEUM CONTAMINATED SOIL</v>
          </cell>
          <cell r="E7132" t="str">
            <v/>
          </cell>
          <cell r="F7132" t="str">
            <v/>
          </cell>
          <cell r="G7132">
            <v>0</v>
          </cell>
        </row>
        <row r="7133">
          <cell r="A7133" t="str">
            <v>690E65018</v>
          </cell>
          <cell r="B7133" t="str">
            <v/>
          </cell>
          <cell r="C7133" t="str">
            <v>TON</v>
          </cell>
          <cell r="D7133" t="str">
            <v>SPECIAL - WORK INVOLVING PCB/TSCA WASTE</v>
          </cell>
          <cell r="E7133" t="str">
            <v/>
          </cell>
          <cell r="F7133" t="str">
            <v/>
          </cell>
          <cell r="G7133">
            <v>0</v>
          </cell>
        </row>
        <row r="7134">
          <cell r="A7134" t="str">
            <v>690E65020</v>
          </cell>
          <cell r="B7134" t="str">
            <v/>
          </cell>
          <cell r="C7134" t="str">
            <v>GAL</v>
          </cell>
          <cell r="D7134" t="str">
            <v>SPECIAL - WORK INVOLVING WATER</v>
          </cell>
          <cell r="E7134" t="str">
            <v/>
          </cell>
          <cell r="F7134" t="str">
            <v/>
          </cell>
          <cell r="G7134">
            <v>0</v>
          </cell>
        </row>
        <row r="7135">
          <cell r="A7135" t="str">
            <v>690E65022</v>
          </cell>
          <cell r="B7135" t="str">
            <v/>
          </cell>
          <cell r="C7135" t="str">
            <v>GAL</v>
          </cell>
          <cell r="D7135" t="str">
            <v>SPECIAL - WORK INVOLVING NON-REGULATED WATER</v>
          </cell>
          <cell r="E7135" t="str">
            <v/>
          </cell>
          <cell r="F7135" t="str">
            <v/>
          </cell>
          <cell r="G7135">
            <v>0</v>
          </cell>
        </row>
        <row r="7136">
          <cell r="A7136" t="str">
            <v>690E65024</v>
          </cell>
          <cell r="B7136" t="str">
            <v/>
          </cell>
          <cell r="C7136" t="str">
            <v>GAL</v>
          </cell>
          <cell r="D7136" t="str">
            <v>SPECIAL - WORK INVOLVING REGULATED WATER</v>
          </cell>
          <cell r="E7136" t="str">
            <v/>
          </cell>
          <cell r="F7136" t="str">
            <v/>
          </cell>
          <cell r="G7136">
            <v>0</v>
          </cell>
        </row>
        <row r="7137">
          <cell r="A7137" t="str">
            <v>690E65030</v>
          </cell>
          <cell r="B7137" t="str">
            <v/>
          </cell>
          <cell r="C7137" t="str">
            <v>EACH</v>
          </cell>
          <cell r="D7137" t="str">
            <v>SPECIAL - DRUM REMOVED</v>
          </cell>
          <cell r="E7137" t="str">
            <v/>
          </cell>
          <cell r="F7137" t="str">
            <v/>
          </cell>
          <cell r="G7137">
            <v>0</v>
          </cell>
        </row>
        <row r="7138">
          <cell r="A7138" t="str">
            <v>690E65034</v>
          </cell>
          <cell r="B7138" t="str">
            <v/>
          </cell>
          <cell r="C7138" t="str">
            <v>EACH</v>
          </cell>
          <cell r="D7138" t="str">
            <v>SPECIAL - DRUMS CONTAINING SOLID WASTE</v>
          </cell>
          <cell r="E7138" t="str">
            <v/>
          </cell>
          <cell r="F7138" t="str">
            <v/>
          </cell>
          <cell r="G7138">
            <v>0</v>
          </cell>
        </row>
        <row r="7139">
          <cell r="A7139" t="str">
            <v>690E65038</v>
          </cell>
          <cell r="B7139" t="str">
            <v/>
          </cell>
          <cell r="C7139" t="str">
            <v>EACH</v>
          </cell>
          <cell r="D7139" t="str">
            <v>SPECIAL - DRUMS CONTAINING HAZARDOUS WASTE</v>
          </cell>
          <cell r="E7139" t="str">
            <v/>
          </cell>
          <cell r="F7139" t="str">
            <v/>
          </cell>
          <cell r="G7139">
            <v>0</v>
          </cell>
        </row>
        <row r="7140">
          <cell r="A7140" t="str">
            <v>690E65100</v>
          </cell>
          <cell r="B7140" t="str">
            <v/>
          </cell>
          <cell r="C7140" t="str">
            <v>TON</v>
          </cell>
          <cell r="D7140" t="str">
            <v>SPECIAL - WORK INVOLVING CONSTRUCTION DEBRIS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690E65200</v>
          </cell>
          <cell r="B7141" t="str">
            <v/>
          </cell>
          <cell r="C7141" t="str">
            <v>TON</v>
          </cell>
          <cell r="D7141" t="str">
            <v>SPECIAL - WORK INVOLVING FIELD SCREENED MATERIALS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690E65300</v>
          </cell>
          <cell r="B7142" t="str">
            <v/>
          </cell>
          <cell r="C7142" t="str">
            <v>EACH</v>
          </cell>
          <cell r="D7142" t="str">
            <v>SPECIAL - GROUND WATER MONITORING WELL ABANDONMENT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690E65310</v>
          </cell>
          <cell r="B7143" t="str">
            <v/>
          </cell>
          <cell r="C7143" t="str">
            <v>EACH</v>
          </cell>
          <cell r="D7143" t="str">
            <v>SPECIAL - GROUND WATER MONITORING WELL RECONSTRUCTION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690E65350</v>
          </cell>
          <cell r="B7144" t="str">
            <v/>
          </cell>
          <cell r="C7144" t="str">
            <v>LS</v>
          </cell>
          <cell r="D7144" t="str">
            <v>SPECIAL - REGULATED MATERIALS REMOVAL AND DISPOSAL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690E65400</v>
          </cell>
          <cell r="B7145" t="str">
            <v/>
          </cell>
          <cell r="C7145" t="str">
            <v>EACH</v>
          </cell>
          <cell r="D7145" t="str">
            <v>SPECIAL - OIL SPILL KIT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690E70000</v>
          </cell>
          <cell r="B7146" t="str">
            <v/>
          </cell>
          <cell r="C7146" t="str">
            <v>LS</v>
          </cell>
          <cell r="D7146" t="str">
            <v>SPECIAL - ENVIRONMENTAL</v>
          </cell>
          <cell r="E7146" t="str">
            <v/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/>
          </cell>
          <cell r="C7147" t="str">
            <v>EACH</v>
          </cell>
          <cell r="D7147" t="str">
            <v>SPECIAL - ENVIRONMENTAL</v>
          </cell>
          <cell r="E7147" t="str">
            <v/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/>
          </cell>
          <cell r="C7148" t="str">
            <v>TON</v>
          </cell>
          <cell r="D7148" t="str">
            <v>SPECIAL - ENVIRONMENTAL</v>
          </cell>
          <cell r="E7148" t="str">
            <v/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/>
          </cell>
          <cell r="C7149" t="str">
            <v>CY</v>
          </cell>
          <cell r="D7149" t="str">
            <v>SPECIAL - ENVIRONMENTAL</v>
          </cell>
          <cell r="E7149" t="str">
            <v/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/>
          </cell>
          <cell r="C7150" t="str">
            <v>LB</v>
          </cell>
          <cell r="D7150" t="str">
            <v>SPECIAL - ENVIRONMENTAL</v>
          </cell>
          <cell r="E7150" t="str">
            <v/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/>
          </cell>
          <cell r="C7151" t="str">
            <v>GAL</v>
          </cell>
          <cell r="D7151" t="str">
            <v>SPECIAL - ENVIRONMENTAL</v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/>
          </cell>
          <cell r="C7152" t="str">
            <v>SF</v>
          </cell>
          <cell r="D7152" t="str">
            <v>SPECIAL - ASBESTOS ABATEMENT</v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/>
          </cell>
          <cell r="C7153" t="str">
            <v>FT</v>
          </cell>
          <cell r="D7153" t="str">
            <v>SPECIAL - ASBESTOS ABATEMENT</v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/>
          </cell>
          <cell r="C7154" t="str">
            <v>CF</v>
          </cell>
          <cell r="D7154" t="str">
            <v>SPECIAL - ASBESTOS ABATEMENT</v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/>
          </cell>
          <cell r="C7155" t="str">
            <v>TON</v>
          </cell>
          <cell r="D7155" t="str">
            <v>SPECIAL - ASBESTOS ABATEMENT</v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/>
          </cell>
          <cell r="C7156" t="str">
            <v>LS</v>
          </cell>
          <cell r="D7156" t="str">
            <v>SPECIAL - ASBESTOS ABATEMENT</v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/>
          </cell>
          <cell r="C7157" t="str">
            <v>EACH</v>
          </cell>
          <cell r="D7157" t="str">
            <v>SPECIAL - ASBESTOS INSPECTION</v>
          </cell>
          <cell r="E7157" t="str">
            <v/>
          </cell>
          <cell r="F7157" t="str">
            <v/>
          </cell>
          <cell r="G7157">
            <v>0</v>
          </cell>
        </row>
        <row r="7158">
          <cell r="A7158" t="str">
            <v>690E72000</v>
          </cell>
          <cell r="B7158" t="str">
            <v/>
          </cell>
          <cell r="C7158" t="str">
            <v>LS</v>
          </cell>
          <cell r="D7158" t="str">
            <v>SPECIAL - ASBESTOS NOTIFICATION</v>
          </cell>
          <cell r="E7158" t="str">
            <v/>
          </cell>
          <cell r="F7158" t="str">
            <v/>
          </cell>
          <cell r="G7158">
            <v>0</v>
          </cell>
        </row>
        <row r="7159">
          <cell r="A7159" t="str">
            <v>690E75000</v>
          </cell>
          <cell r="B7159" t="str">
            <v/>
          </cell>
          <cell r="C7159" t="str">
            <v>LS</v>
          </cell>
          <cell r="D7159" t="str">
            <v>SPECIAL - WETLAND MITIGATION</v>
          </cell>
          <cell r="E7159" t="str">
            <v/>
          </cell>
          <cell r="F7159" t="str">
            <v/>
          </cell>
          <cell r="G7159">
            <v>0</v>
          </cell>
        </row>
        <row r="7160">
          <cell r="A7160" t="str">
            <v>690E76000</v>
          </cell>
          <cell r="B7160" t="str">
            <v/>
          </cell>
          <cell r="C7160" t="str">
            <v>FT</v>
          </cell>
          <cell r="D7160" t="str">
            <v>SPECIAL - 8" COMPOST FILTER SOCK FOR PERIMETER CONTROL</v>
          </cell>
          <cell r="E7160" t="str">
            <v/>
          </cell>
          <cell r="F7160" t="str">
            <v/>
          </cell>
          <cell r="G7160">
            <v>0</v>
          </cell>
        </row>
        <row r="7161">
          <cell r="A7161" t="str">
            <v>690E76002</v>
          </cell>
          <cell r="B7161" t="str">
            <v/>
          </cell>
          <cell r="C7161" t="str">
            <v>FT</v>
          </cell>
          <cell r="D7161" t="str">
            <v>SPECIAL - 12" COMPOST FILTER SOCK FOR PERIMETER CONTROL</v>
          </cell>
          <cell r="E7161" t="str">
            <v/>
          </cell>
          <cell r="F7161" t="str">
            <v/>
          </cell>
          <cell r="G7161">
            <v>0</v>
          </cell>
        </row>
        <row r="7162">
          <cell r="A7162" t="str">
            <v>690E76010</v>
          </cell>
          <cell r="B7162" t="str">
            <v/>
          </cell>
          <cell r="C7162" t="str">
            <v>FT</v>
          </cell>
          <cell r="D7162" t="str">
            <v>SPECIAL - 8" COMPOST FILTER SOCK FOR DITCH CHECKS</v>
          </cell>
          <cell r="E7162" t="str">
            <v/>
          </cell>
          <cell r="F7162" t="str">
            <v/>
          </cell>
          <cell r="G7162">
            <v>0</v>
          </cell>
        </row>
        <row r="7163">
          <cell r="A7163" t="str">
            <v>690E76012</v>
          </cell>
          <cell r="B7163" t="str">
            <v/>
          </cell>
          <cell r="C7163" t="str">
            <v>FT</v>
          </cell>
          <cell r="D7163" t="str">
            <v>SPECIAL - 12" COMPOST FILTER SOCK FOR DITCH CHECKS</v>
          </cell>
          <cell r="E7163" t="str">
            <v/>
          </cell>
          <cell r="F7163" t="str">
            <v/>
          </cell>
          <cell r="G7163">
            <v>0</v>
          </cell>
        </row>
        <row r="7164">
          <cell r="A7164" t="str">
            <v>690E76020</v>
          </cell>
          <cell r="B7164" t="str">
            <v/>
          </cell>
          <cell r="C7164" t="str">
            <v>FT</v>
          </cell>
          <cell r="D7164" t="str">
            <v>SPECIAL - 8" COMPOST FILTER SOCK FOR INLET PROTECTION</v>
          </cell>
          <cell r="E7164" t="str">
            <v/>
          </cell>
          <cell r="F7164" t="str">
            <v/>
          </cell>
          <cell r="G7164">
            <v>0</v>
          </cell>
        </row>
        <row r="7165">
          <cell r="A7165" t="str">
            <v>690E76022</v>
          </cell>
          <cell r="B7165" t="str">
            <v/>
          </cell>
          <cell r="C7165" t="str">
            <v>FT</v>
          </cell>
          <cell r="D7165" t="str">
            <v>SPECIAL - 12" COMPOST FILTER SOCK FOR INLET PROTECTION</v>
          </cell>
          <cell r="E7165" t="str">
            <v/>
          </cell>
          <cell r="F7165" t="str">
            <v/>
          </cell>
          <cell r="G7165">
            <v>0</v>
          </cell>
        </row>
        <row r="7166">
          <cell r="A7166" t="str">
            <v>690E76032</v>
          </cell>
          <cell r="B7166" t="str">
            <v/>
          </cell>
          <cell r="C7166" t="str">
            <v>FT</v>
          </cell>
          <cell r="D7166" t="str">
            <v>SPECIAL - 12" COMPOST FILTER SOCK FOR RUNOFF DIVERSION DIKE</v>
          </cell>
          <cell r="E7166" t="str">
            <v/>
          </cell>
          <cell r="F7166" t="str">
            <v/>
          </cell>
          <cell r="G7166">
            <v>0</v>
          </cell>
        </row>
        <row r="7167">
          <cell r="A7167" t="str">
            <v>690E91000</v>
          </cell>
          <cell r="B7167" t="str">
            <v/>
          </cell>
          <cell r="C7167" t="str">
            <v>LS</v>
          </cell>
          <cell r="D7167" t="str">
            <v>SPECIAL - AS-BUILT CONSTRUCTION PLANS</v>
          </cell>
          <cell r="E7167" t="str">
            <v/>
          </cell>
          <cell r="F7167" t="str">
            <v/>
          </cell>
          <cell r="G7167">
            <v>0</v>
          </cell>
        </row>
        <row r="7168">
          <cell r="A7168" t="str">
            <v>690E98000</v>
          </cell>
          <cell r="B7168" t="str">
            <v/>
          </cell>
          <cell r="C7168" t="str">
            <v>EACH</v>
          </cell>
          <cell r="D7168" t="str">
            <v>SPECIAL -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/>
          </cell>
          <cell r="C7169" t="str">
            <v>FT</v>
          </cell>
          <cell r="D7169" t="str">
            <v>SPECIAL -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/>
          </cell>
          <cell r="C7170" t="str">
            <v>SF</v>
          </cell>
          <cell r="D7170" t="str">
            <v>SPECIAL -</v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/>
          </cell>
          <cell r="C7171" t="str">
            <v>SY</v>
          </cell>
          <cell r="D7171" t="str">
            <v>SPECIAL -</v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/>
          </cell>
          <cell r="C7172" t="str">
            <v>LS</v>
          </cell>
          <cell r="D7172" t="str">
            <v>SPECIAL -</v>
          </cell>
          <cell r="E7172" t="str">
            <v/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/>
          </cell>
          <cell r="C7173" t="str">
            <v>MILE</v>
          </cell>
          <cell r="D7173" t="str">
            <v>SPECIAL -</v>
          </cell>
          <cell r="E7173" t="str">
            <v/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/>
          </cell>
          <cell r="C7174" t="str">
            <v>HOUR</v>
          </cell>
          <cell r="D7174" t="str">
            <v>SPECIAL -</v>
          </cell>
          <cell r="E7174" t="str">
            <v/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/>
          </cell>
          <cell r="C7175" t="str">
            <v>CY</v>
          </cell>
          <cell r="D7175" t="str">
            <v>SPECIAL -</v>
          </cell>
          <cell r="E7175" t="str">
            <v/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/>
          </cell>
          <cell r="C7176" t="str">
            <v>TON</v>
          </cell>
          <cell r="D7176" t="str">
            <v>SPECIAL -</v>
          </cell>
          <cell r="E7176" t="str">
            <v/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/>
          </cell>
          <cell r="C7177" t="str">
            <v>GAL</v>
          </cell>
          <cell r="D7177" t="str">
            <v>SPECIAL -</v>
          </cell>
          <cell r="E7177" t="str">
            <v/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/>
          </cell>
          <cell r="C7178" t="str">
            <v>ACRE</v>
          </cell>
          <cell r="D7178" t="str">
            <v>SPECIAL -</v>
          </cell>
          <cell r="E7178" t="str">
            <v/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/>
          </cell>
          <cell r="C7179" t="str">
            <v>STA</v>
          </cell>
          <cell r="D7179" t="str">
            <v>SPECIAL -</v>
          </cell>
          <cell r="E7179" t="str">
            <v/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/>
          </cell>
          <cell r="C7180" t="str">
            <v>CF</v>
          </cell>
          <cell r="D7180" t="str">
            <v>SPECIAL -</v>
          </cell>
          <cell r="E7180" t="str">
            <v/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/>
          </cell>
          <cell r="C7181" t="str">
            <v>MGAL</v>
          </cell>
          <cell r="D7181" t="str">
            <v>SPECIAL -</v>
          </cell>
          <cell r="E7181" t="str">
            <v/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/>
          </cell>
          <cell r="C7182" t="str">
            <v>LB</v>
          </cell>
          <cell r="D7182" t="str">
            <v>SPECIAL -</v>
          </cell>
          <cell r="E7182" t="str">
            <v/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/>
          </cell>
          <cell r="C7183" t="str">
            <v>DAY</v>
          </cell>
          <cell r="D7183" t="str">
            <v>SPECIAL -</v>
          </cell>
          <cell r="E7183" t="str">
            <v/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/>
          </cell>
          <cell r="C7184" t="str">
            <v>MNTH</v>
          </cell>
          <cell r="D7184" t="str">
            <v>SPECIAL -</v>
          </cell>
          <cell r="E7184" t="str">
            <v/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/>
          </cell>
          <cell r="C7185" t="str">
            <v>MSF</v>
          </cell>
          <cell r="D7185" t="str">
            <v>SPECIAL -</v>
          </cell>
          <cell r="E7185" t="str">
            <v/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/>
          </cell>
          <cell r="C7186" t="str">
            <v>SET</v>
          </cell>
          <cell r="D7186" t="str">
            <v>SPECIAL -</v>
          </cell>
          <cell r="E7186" t="str">
            <v/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/>
          </cell>
          <cell r="C7187" t="str">
            <v>DLR</v>
          </cell>
          <cell r="D7187" t="str">
            <v>SPECIAL -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/>
          </cell>
          <cell r="C7188" t="str">
            <v>MBF</v>
          </cell>
          <cell r="D7188" t="str">
            <v>SPECIAL -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/>
          </cell>
          <cell r="C7189" t="str">
            <v>SY</v>
          </cell>
          <cell r="D7189" t="str">
            <v>SPECIAL - HERBICIDE FOR WEED CONTROL</v>
          </cell>
          <cell r="E7189" t="str">
            <v/>
          </cell>
          <cell r="F7189" t="str">
            <v/>
          </cell>
          <cell r="G7189">
            <v>0</v>
          </cell>
        </row>
        <row r="7190">
          <cell r="A7190" t="str">
            <v>691E10000</v>
          </cell>
          <cell r="B7190" t="str">
            <v/>
          </cell>
          <cell r="C7190" t="str">
            <v>ACRE</v>
          </cell>
          <cell r="D7190" t="str">
            <v>SPECIAL - HERBICIDAL SPRAYING, WEED AND BRUSH CONTROL FROM ROAD</v>
          </cell>
          <cell r="E7190" t="str">
            <v/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/>
          </cell>
          <cell r="C7191" t="str">
            <v>ACRE</v>
          </cell>
          <cell r="D7191" t="str">
            <v>SPECIAL - HERBICIDAL SPRAYING, WEED AND BRUSH CONTROL OFF ROAD</v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/>
          </cell>
          <cell r="C7192" t="str">
            <v>MILE</v>
          </cell>
          <cell r="D7192" t="str">
            <v>SPECIAL - HERBICIDAL SPRAYING, WEED AND BRUSH CONTROL FROM ROAD</v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/>
          </cell>
          <cell r="C7193" t="str">
            <v>GAL</v>
          </cell>
          <cell r="D7193" t="str">
            <v>SPECIAL - HERBICIDAL SPRAYING, WEED AND BRUSH CONTROL FROM ROAD</v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/>
          </cell>
          <cell r="C7194" t="str">
            <v>GAL</v>
          </cell>
          <cell r="D7194" t="str">
            <v>SPECIAL - HERBICIDAL SPRAYING, WEED AND BRUSH CONTROL OFF ROAD</v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/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/>
          </cell>
          <cell r="C7196" t="str">
            <v>MILE</v>
          </cell>
          <cell r="D7196" t="str">
            <v>SPECIAL - HERBICIDAL SPRAYING, CATTAIL CONTROL</v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/>
          </cell>
          <cell r="C7197" t="str">
            <v>MILE</v>
          </cell>
          <cell r="D7197" t="str">
            <v>SPECIAL - HERBICIDAL SPRAYING</v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/>
          </cell>
          <cell r="C7198" t="str">
            <v>LB</v>
          </cell>
          <cell r="D7198" t="str">
            <v>SPECIAL - HERBICIDAL SPRAYING</v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/>
          </cell>
          <cell r="C7199" t="str">
            <v>MILE</v>
          </cell>
          <cell r="D7199" t="str">
            <v>SPECIAL - HERBICIDAL SPRAYING, GUARDRAIL</v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/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/>
          </cell>
          <cell r="C7201" t="str">
            <v>EACH</v>
          </cell>
          <cell r="D7201" t="str">
            <v>SPECIAL - HERBICIDAL SPRAYING, DELINEATOR, SIGNPOST, LIGHTPOLE AND/OR THEIR FOUNDATIONS</v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/>
          </cell>
          <cell r="C7202" t="str">
            <v>GAL</v>
          </cell>
          <cell r="D7202" t="str">
            <v>SPECIAL - HERBICIDAL SPRAYING, BRUSH CONTROL FROM ROAD</v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/>
          </cell>
          <cell r="C7203" t="str">
            <v>MILE</v>
          </cell>
          <cell r="D7203" t="str">
            <v>SPECIAL - HERBICIDAL SPRAYING, RIGHT-OF-WAY FENCE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/>
          </cell>
          <cell r="C7204" t="str">
            <v>GAL</v>
          </cell>
          <cell r="D7204" t="str">
            <v>SPECIAL - HERBICIDAL SPRAYING</v>
          </cell>
          <cell r="E7204" t="str">
            <v/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/>
          </cell>
          <cell r="C7205" t="str">
            <v>ACRE</v>
          </cell>
          <cell r="D7205" t="str">
            <v>SPECIAL - HERBICIDAL SPRAYING</v>
          </cell>
          <cell r="E7205" t="str">
            <v/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/>
          </cell>
          <cell r="C7206" t="str">
            <v>SY</v>
          </cell>
          <cell r="D7206" t="str">
            <v>SPECIAL - HERBICIDAL SPRAYING</v>
          </cell>
          <cell r="E7206" t="str">
            <v/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/>
          </cell>
          <cell r="C7207" t="str">
            <v>MILE</v>
          </cell>
          <cell r="D7207" t="str">
            <v>SPECIAL - HERBICIDAL SPRAYING</v>
          </cell>
          <cell r="E7207" t="str">
            <v/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/>
          </cell>
          <cell r="C7208" t="str">
            <v>MILE</v>
          </cell>
          <cell r="D7208" t="str">
            <v>SPECIAL - FIRST MOWING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/>
          </cell>
          <cell r="C7209" t="str">
            <v>ACRE</v>
          </cell>
          <cell r="D7209" t="str">
            <v>SPECIAL - FIRST MOWING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/>
          </cell>
          <cell r="C7210" t="str">
            <v>LS</v>
          </cell>
          <cell r="D7210" t="str">
            <v>SPECIAL - FIRST MOWING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/>
          </cell>
          <cell r="C7211" t="str">
            <v>MSF</v>
          </cell>
          <cell r="D7211" t="str">
            <v>SPECIAL - FIRST MOWING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/>
          </cell>
          <cell r="C7212" t="str">
            <v>MILE</v>
          </cell>
          <cell r="D7212" t="str">
            <v>SPECIAL - SECOND MOWING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/>
          </cell>
          <cell r="C7213" t="str">
            <v>ACRE</v>
          </cell>
          <cell r="D7213" t="str">
            <v>SPECIAL - SECOND MOWING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/>
          </cell>
          <cell r="C7214" t="str">
            <v>LS</v>
          </cell>
          <cell r="D7214" t="str">
            <v>SPECIAL - SECOND MOWING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/>
          </cell>
          <cell r="C7215" t="str">
            <v>MSF</v>
          </cell>
          <cell r="D7215" t="str">
            <v>SPECIAL - SECOND MOWING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/>
          </cell>
          <cell r="C7216" t="str">
            <v>MILE</v>
          </cell>
          <cell r="D7216" t="str">
            <v>SPECIAL - THIRD MOWING</v>
          </cell>
          <cell r="E7216" t="str">
            <v/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/>
          </cell>
          <cell r="C7217" t="str">
            <v>ACRE</v>
          </cell>
          <cell r="D7217" t="str">
            <v>SPECIAL - THIRD MOWING</v>
          </cell>
          <cell r="E7217" t="str">
            <v/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/>
          </cell>
          <cell r="C7218" t="str">
            <v>LS</v>
          </cell>
          <cell r="D7218" t="str">
            <v>SPECIAL - THIRD MOWING</v>
          </cell>
          <cell r="E7218" t="str">
            <v/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/>
          </cell>
          <cell r="C7219" t="str">
            <v>MSF</v>
          </cell>
          <cell r="D7219" t="str">
            <v>SPECIAL - THIRD MOWING</v>
          </cell>
          <cell r="E7219" t="str">
            <v/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/>
          </cell>
          <cell r="C7220" t="str">
            <v>MILE</v>
          </cell>
          <cell r="D7220" t="str">
            <v>SPECIAL - FOURTH MOWING</v>
          </cell>
          <cell r="E7220" t="str">
            <v/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/>
          </cell>
          <cell r="C7221" t="str">
            <v>LS</v>
          </cell>
          <cell r="D7221" t="str">
            <v>SPECIAL - FOURTH MOWING</v>
          </cell>
          <cell r="E7221" t="str">
            <v/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/>
          </cell>
          <cell r="C7222" t="str">
            <v>ACRE</v>
          </cell>
          <cell r="D7222" t="str">
            <v>SPECIAL - FOURTH MOWING</v>
          </cell>
          <cell r="E7222" t="str">
            <v/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/>
          </cell>
          <cell r="C7223" t="str">
            <v>MILE</v>
          </cell>
          <cell r="D7223" t="str">
            <v>SPECIAL - FIFTH MOWING</v>
          </cell>
          <cell r="E7223" t="str">
            <v/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/>
          </cell>
          <cell r="C7224" t="str">
            <v>ACRE</v>
          </cell>
          <cell r="D7224" t="str">
            <v>SPECIAL - FIFTH MOWING</v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/>
          </cell>
          <cell r="C7225" t="str">
            <v>MILE</v>
          </cell>
          <cell r="D7225" t="str">
            <v>SPECIAL - SIXTH MOWING</v>
          </cell>
          <cell r="E7225" t="str">
            <v/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/>
          </cell>
          <cell r="C7226" t="str">
            <v>ACRE</v>
          </cell>
          <cell r="D7226" t="str">
            <v>SPECIAL - SIXTH MOWING</v>
          </cell>
          <cell r="E7226" t="str">
            <v/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/>
          </cell>
          <cell r="C7227" t="str">
            <v>MILE</v>
          </cell>
          <cell r="D7227" t="str">
            <v>SPECIAL - SEVENTH MOWING</v>
          </cell>
          <cell r="E7227" t="str">
            <v/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/>
          </cell>
          <cell r="C7228" t="str">
            <v>ACRE</v>
          </cell>
          <cell r="D7228" t="str">
            <v>SPECIAL - SEVENTH MOWING</v>
          </cell>
          <cell r="E7228" t="str">
            <v/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/>
          </cell>
          <cell r="C7229" t="str">
            <v>LIMI</v>
          </cell>
          <cell r="D7229" t="str">
            <v>SPECIAL - EIGHTH MOWING</v>
          </cell>
          <cell r="E7229" t="str">
            <v/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/>
          </cell>
          <cell r="C7230" t="str">
            <v>ACRE</v>
          </cell>
          <cell r="D7230" t="str">
            <v>SPECIAL - EIGHTH MOWING</v>
          </cell>
          <cell r="E7230" t="str">
            <v/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/>
          </cell>
          <cell r="C7231" t="str">
            <v>ACRE</v>
          </cell>
          <cell r="D7231" t="str">
            <v>SPECIAL - NINETH MOWING</v>
          </cell>
          <cell r="E7231" t="str">
            <v/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/>
          </cell>
          <cell r="C7232" t="str">
            <v>ACRE</v>
          </cell>
          <cell r="D7232" t="str">
            <v>SPECIAL - TENTH MOWING</v>
          </cell>
          <cell r="E7232" t="str">
            <v/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/>
          </cell>
          <cell r="C7233" t="str">
            <v>ACRE</v>
          </cell>
          <cell r="D7233" t="str">
            <v>SPECIAL - MOWBACK</v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692E30440</v>
          </cell>
          <cell r="B7234" t="str">
            <v/>
          </cell>
          <cell r="C7234" t="str">
            <v>MILE</v>
          </cell>
          <cell r="D7234" t="str">
            <v>SPECIAL - MOWBACK - FIRST MOWING</v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692E30450</v>
          </cell>
          <cell r="B7235" t="str">
            <v/>
          </cell>
          <cell r="C7235" t="str">
            <v>MILE</v>
          </cell>
          <cell r="D7235" t="str">
            <v>SPECIAL - MOWBACK - SECOND MOWING</v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692E35000</v>
          </cell>
          <cell r="B7236" t="str">
            <v/>
          </cell>
          <cell r="C7236" t="str">
            <v>MILE</v>
          </cell>
          <cell r="D7236" t="str">
            <v>SPECIAL - MOWING</v>
          </cell>
          <cell r="E7236" t="str">
            <v/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/>
          </cell>
          <cell r="C7237" t="str">
            <v>ACRE</v>
          </cell>
          <cell r="D7237" t="str">
            <v>SPECIAL - MOWING</v>
          </cell>
          <cell r="E7237" t="str">
            <v/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/>
          </cell>
          <cell r="C7238" t="str">
            <v>EACH</v>
          </cell>
          <cell r="D7238" t="str">
            <v>SPECIAL - MOWING</v>
          </cell>
          <cell r="E7238" t="str">
            <v/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/>
          </cell>
          <cell r="C7239" t="str">
            <v>LS</v>
          </cell>
          <cell r="D7239" t="str">
            <v>SPECIAL - MOWING</v>
          </cell>
          <cell r="E7239" t="str">
            <v/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B7240" t="str">
            <v/>
          </cell>
          <cell r="C7240" t="str">
            <v>CY</v>
          </cell>
          <cell r="D7240" t="str">
            <v>RUBBERIZED OPEN GRADED ASPHALT FRICTION COURSE</v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803E45001</v>
          </cell>
          <cell r="B7241" t="str">
            <v/>
          </cell>
          <cell r="C7241" t="str">
            <v>CY</v>
          </cell>
          <cell r="D7241" t="str">
            <v>RUBBERIZED OPEN GRADED ASPHALT FRICTION COURSE, AS PER PLAN</v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804E15000</v>
          </cell>
          <cell r="B7242" t="str">
            <v/>
          </cell>
          <cell r="C7242" t="str">
            <v>FT</v>
          </cell>
          <cell r="D7242" t="str">
            <v>FIBER OPTIC CABLE, 18 FIBER</v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804E15010</v>
          </cell>
          <cell r="B7243" t="str">
            <v/>
          </cell>
          <cell r="C7243" t="str">
            <v>FT</v>
          </cell>
          <cell r="D7243" t="str">
            <v>FIBER OPTIC CABLE, 24 FIBER</v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804E15011</v>
          </cell>
          <cell r="B7244" t="str">
            <v/>
          </cell>
          <cell r="C7244" t="str">
            <v>FT</v>
          </cell>
          <cell r="D7244" t="str">
            <v>FIBER OPTIC CABLE, 24 FIBER, AS PER PLAN</v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804E15020</v>
          </cell>
          <cell r="B7245" t="str">
            <v/>
          </cell>
          <cell r="C7245" t="str">
            <v>FT</v>
          </cell>
          <cell r="D7245" t="str">
            <v>FIBER OPTIC CABLE, 48 FIBER</v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804E15021</v>
          </cell>
          <cell r="B7246" t="str">
            <v/>
          </cell>
          <cell r="C7246" t="str">
            <v>FT</v>
          </cell>
          <cell r="D7246" t="str">
            <v>FIBER OPTIC CABLE, 48 FIBER, AS PER PLAN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804E15030</v>
          </cell>
          <cell r="B7247" t="str">
            <v/>
          </cell>
          <cell r="C7247" t="str">
            <v>FT</v>
          </cell>
          <cell r="D7247" t="str">
            <v>FIBER OPTIC CABLE, 72 FIBER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804E15031</v>
          </cell>
          <cell r="B7248" t="str">
            <v/>
          </cell>
          <cell r="C7248" t="str">
            <v>FT</v>
          </cell>
          <cell r="D7248" t="str">
            <v>FIBER OPTIC CABLE, 72 FIBER, AS PER PLAN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804E15040</v>
          </cell>
          <cell r="B7249" t="str">
            <v/>
          </cell>
          <cell r="C7249" t="str">
            <v>FT</v>
          </cell>
          <cell r="D7249" t="str">
            <v>FIBER OPTIC CABLE, 144 FIBER</v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804E15050</v>
          </cell>
          <cell r="B7250" t="str">
            <v/>
          </cell>
          <cell r="C7250" t="str">
            <v>FT</v>
          </cell>
          <cell r="D7250" t="str">
            <v>FIBER OPTIC CABLE, 288 FIBER</v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804E15051</v>
          </cell>
          <cell r="B7251" t="str">
            <v/>
          </cell>
          <cell r="C7251" t="str">
            <v>FT</v>
          </cell>
          <cell r="D7251" t="str">
            <v>FIBER OPTIC CABLE, 288 FIBER, AS PER PLAN</v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804E19001</v>
          </cell>
          <cell r="B7252" t="str">
            <v/>
          </cell>
          <cell r="C7252" t="str">
            <v>FT</v>
          </cell>
          <cell r="D7252" t="str">
            <v>FIBER OPTIC CABLE, HYBRID, SM / MM</v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804E19080</v>
          </cell>
          <cell r="B7253" t="str">
            <v/>
          </cell>
          <cell r="C7253" t="str">
            <v>FT</v>
          </cell>
          <cell r="D7253" t="str">
            <v>FIBER OPTIC CABLE, ARMORED, 12 FIBER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804E19081</v>
          </cell>
          <cell r="B7254" t="str">
            <v/>
          </cell>
          <cell r="C7254" t="str">
            <v>FT</v>
          </cell>
          <cell r="D7254" t="str">
            <v>FIBER OPTIC CABLE, ARMORED, 12 FIBER, AS PER PLAN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804E20010</v>
          </cell>
          <cell r="B7255" t="str">
            <v/>
          </cell>
          <cell r="C7255" t="str">
            <v>FT</v>
          </cell>
          <cell r="D7255" t="str">
            <v>FIBER OPTIC CABLE, ARMORED, 18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804E20011</v>
          </cell>
          <cell r="B7256" t="str">
            <v/>
          </cell>
          <cell r="C7256" t="str">
            <v>FT</v>
          </cell>
          <cell r="D7256" t="str">
            <v>FIBER OPTIC CABLE, ARMORED, 18 FIBER, AS PER PLAN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804E20020</v>
          </cell>
          <cell r="B7257" t="str">
            <v/>
          </cell>
          <cell r="C7257" t="str">
            <v>FT</v>
          </cell>
          <cell r="D7257" t="str">
            <v>FIBER OPTIC CABLE, INTEGRAL MESSENGER WIRE, 18 FIBER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804E20034</v>
          </cell>
          <cell r="B7258" t="str">
            <v/>
          </cell>
          <cell r="C7258" t="str">
            <v>FT</v>
          </cell>
          <cell r="D7258" t="str">
            <v>FIBER OPTIC CABLE, ARMORED, 24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804E20035</v>
          </cell>
          <cell r="B7259" t="str">
            <v/>
          </cell>
          <cell r="C7259" t="str">
            <v>FT</v>
          </cell>
          <cell r="D7259" t="str">
            <v>FIBER OPTIC CABLE, ARMORED, 24 FIBER, AS PER PLAN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804E20044</v>
          </cell>
          <cell r="B7260" t="str">
            <v/>
          </cell>
          <cell r="C7260" t="str">
            <v>FT</v>
          </cell>
          <cell r="D7260" t="str">
            <v>FIBER OPTIC CABLE, ARMORED, 36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804E20050</v>
          </cell>
          <cell r="B7261" t="str">
            <v/>
          </cell>
          <cell r="C7261" t="str">
            <v>FT</v>
          </cell>
          <cell r="D7261" t="str">
            <v>FIBER OPTIC CABLE, ARMORED, 48 FIBER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804E20051</v>
          </cell>
          <cell r="B7262" t="str">
            <v/>
          </cell>
          <cell r="C7262" t="str">
            <v>FT</v>
          </cell>
          <cell r="D7262" t="str">
            <v>FIBER OPTIC CABLE, ARMORED, 48 FIBER, AS PER PLAN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804E20056</v>
          </cell>
          <cell r="B7263" t="str">
            <v/>
          </cell>
          <cell r="C7263" t="str">
            <v>FT</v>
          </cell>
          <cell r="D7263" t="str">
            <v>FIBER OPTIC CABLE, ARMORED, 60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804E20110</v>
          </cell>
          <cell r="B7264" t="str">
            <v/>
          </cell>
          <cell r="C7264" t="str">
            <v>FT</v>
          </cell>
          <cell r="D7264" t="str">
            <v>FIBER OPTIC CABLE, ARMORED, 108 FIBER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804E20114</v>
          </cell>
          <cell r="B7265" t="str">
            <v/>
          </cell>
          <cell r="C7265" t="str">
            <v>FT</v>
          </cell>
          <cell r="D7265" t="str">
            <v>FIBER OPTIC CABLE, ARMORED, 144 FIBER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804E20220</v>
          </cell>
          <cell r="B7266" t="str">
            <v/>
          </cell>
          <cell r="C7266" t="str">
            <v>FT</v>
          </cell>
          <cell r="D7266" t="str">
            <v>FIBER OPTIC CABLE, ARMORED, INTEGRAL MESSENGER, 12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804E20240</v>
          </cell>
          <cell r="B7267" t="str">
            <v/>
          </cell>
          <cell r="C7267" t="str">
            <v>FT</v>
          </cell>
          <cell r="D7267" t="str">
            <v>FIBER OPTIC CABLE, ARMORED, INTEGRAL MESSENGER, 24 FIBER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804E20260</v>
          </cell>
          <cell r="B7268" t="str">
            <v/>
          </cell>
          <cell r="C7268" t="str">
            <v>FT</v>
          </cell>
          <cell r="D7268" t="str">
            <v>FIBER OPTIC CABLE, ARMORED, INTEGRAL MESSENGER, 48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804E20266</v>
          </cell>
          <cell r="B7269" t="str">
            <v/>
          </cell>
          <cell r="C7269" t="str">
            <v>FT</v>
          </cell>
          <cell r="D7269" t="str">
            <v>FIBER OPTIC CABLE, ARMORED, INTEGRAL MESSENGER, 36 FIBER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804E20280</v>
          </cell>
          <cell r="B7270" t="str">
            <v/>
          </cell>
          <cell r="C7270" t="str">
            <v>FT</v>
          </cell>
          <cell r="D7270" t="str">
            <v>FIBER OPTIC CABLE, ARMORED, INTEGRAL MESSENGER, 144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804E21000</v>
          </cell>
          <cell r="B7271" t="str">
            <v/>
          </cell>
          <cell r="C7271" t="str">
            <v>FT</v>
          </cell>
          <cell r="D7271" t="str">
            <v>FIBER OPTIC CABLE, AIRBLOWN/PUSHABLE, 12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804E21010</v>
          </cell>
          <cell r="B7272" t="str">
            <v/>
          </cell>
          <cell r="C7272" t="str">
            <v>FT</v>
          </cell>
          <cell r="D7272" t="str">
            <v>FIBER OPTIC CABLE, AIRBLOWN/PUSHABLE, 24 FIBER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804E21020</v>
          </cell>
          <cell r="B7273" t="str">
            <v/>
          </cell>
          <cell r="C7273" t="str">
            <v>FT</v>
          </cell>
          <cell r="D7273" t="str">
            <v>FIBER OPTIC CABLE, AIRBLOWN/PUSHABLE, 48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804E21030</v>
          </cell>
          <cell r="B7274" t="str">
            <v/>
          </cell>
          <cell r="C7274" t="str">
            <v>FT</v>
          </cell>
          <cell r="D7274" t="str">
            <v>FIBER OPTIC CABLE, AIRBLOWN/PUSHABLE, 72 FIBER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804E21040</v>
          </cell>
          <cell r="B7275" t="str">
            <v/>
          </cell>
          <cell r="C7275" t="str">
            <v>FT</v>
          </cell>
          <cell r="D7275" t="str">
            <v>FIBER OPTIC CABLE, AIRBLOWN/PUSHABLE, 144 FIBER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804E21050</v>
          </cell>
          <cell r="B7276" t="str">
            <v/>
          </cell>
          <cell r="C7276" t="str">
            <v>FT</v>
          </cell>
          <cell r="D7276" t="str">
            <v>FIBER OPTIC CABLE, AIRBLOWN/PUSHABLE, 288 FIBER</v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804E21060</v>
          </cell>
          <cell r="B7277" t="str">
            <v/>
          </cell>
          <cell r="C7277" t="str">
            <v>FT</v>
          </cell>
          <cell r="D7277" t="str">
            <v>FIBER OPTIC CABLE, AIRBLOWN/PUSHABLE, 432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804E29990</v>
          </cell>
          <cell r="B7278" t="str">
            <v/>
          </cell>
          <cell r="C7278" t="str">
            <v>EACH</v>
          </cell>
          <cell r="D7278" t="str">
            <v>FAN-OUT KIT, 2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804E30000</v>
          </cell>
          <cell r="B7279" t="str">
            <v/>
          </cell>
          <cell r="C7279" t="str">
            <v>EACH</v>
          </cell>
          <cell r="D7279" t="str">
            <v>FAN-OUT KIT, 6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804E30001</v>
          </cell>
          <cell r="B7280" t="str">
            <v/>
          </cell>
          <cell r="C7280" t="str">
            <v>EACH</v>
          </cell>
          <cell r="D7280" t="str">
            <v>FAN-OUT KIT, 6 FIBER, AS PER PLAN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804E30010</v>
          </cell>
          <cell r="B7281" t="str">
            <v/>
          </cell>
          <cell r="C7281" t="str">
            <v>EACH</v>
          </cell>
          <cell r="D7281" t="str">
            <v>FAN-OUT KIT, 12 FIBER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804E30011</v>
          </cell>
          <cell r="B7282" t="str">
            <v/>
          </cell>
          <cell r="C7282" t="str">
            <v>EACH</v>
          </cell>
          <cell r="D7282" t="str">
            <v>FAN-OUT KIT, 12 FIBER, AS PER PLAN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804E31990</v>
          </cell>
          <cell r="B7283" t="str">
            <v/>
          </cell>
          <cell r="C7283" t="str">
            <v>EACH</v>
          </cell>
          <cell r="D7283" t="str">
            <v>DROP CABLE, 2 FIBER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804E32000</v>
          </cell>
          <cell r="B7284" t="str">
            <v/>
          </cell>
          <cell r="C7284" t="str">
            <v>EACH</v>
          </cell>
          <cell r="D7284" t="str">
            <v>DROP CABLE, 6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804E32001</v>
          </cell>
          <cell r="B7285" t="str">
            <v/>
          </cell>
          <cell r="C7285" t="str">
            <v>EACH</v>
          </cell>
          <cell r="D7285" t="str">
            <v>DROP CABLE, 6 FIBER, AS PER PLAN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804E32010</v>
          </cell>
          <cell r="B7286" t="str">
            <v/>
          </cell>
          <cell r="C7286" t="str">
            <v>EACH</v>
          </cell>
          <cell r="D7286" t="str">
            <v>DROP CABLE, 12 FIBER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804E32011</v>
          </cell>
          <cell r="B7287" t="str">
            <v/>
          </cell>
          <cell r="C7287" t="str">
            <v>EACH</v>
          </cell>
          <cell r="D7287" t="str">
            <v>DROP CABLE, 12 FIBER, AS PER PLAN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804E32012</v>
          </cell>
          <cell r="B7288" t="str">
            <v/>
          </cell>
          <cell r="C7288" t="str">
            <v>EACH</v>
          </cell>
          <cell r="D7288" t="str">
            <v>DROP CABLE, 24 FIBER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804E32016</v>
          </cell>
          <cell r="B7289" t="str">
            <v/>
          </cell>
          <cell r="C7289" t="str">
            <v>EACH</v>
          </cell>
          <cell r="D7289" t="str">
            <v>DROP CABLE, 48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804E32018</v>
          </cell>
          <cell r="B7290" t="str">
            <v/>
          </cell>
          <cell r="C7290" t="str">
            <v>EACH</v>
          </cell>
          <cell r="D7290" t="str">
            <v>DROP CABLE, 72 FIBER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804E32020</v>
          </cell>
          <cell r="B7291" t="str">
            <v/>
          </cell>
          <cell r="C7291" t="str">
            <v>FT</v>
          </cell>
          <cell r="D7291" t="str">
            <v>DROP CABLE, 6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804E32021</v>
          </cell>
          <cell r="B7292" t="str">
            <v/>
          </cell>
          <cell r="C7292" t="str">
            <v>FT</v>
          </cell>
          <cell r="D7292" t="str">
            <v>DROP CABLE, 6 FIBER, AS PER PLAN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804E32040</v>
          </cell>
          <cell r="B7293" t="str">
            <v/>
          </cell>
          <cell r="C7293" t="str">
            <v>FT</v>
          </cell>
          <cell r="D7293" t="str">
            <v>DROP CABLE, 12 FIBER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804E32060</v>
          </cell>
          <cell r="B7294" t="str">
            <v/>
          </cell>
          <cell r="C7294" t="str">
            <v>FT</v>
          </cell>
          <cell r="D7294" t="str">
            <v>DROP CABLE, 24 FIBER</v>
          </cell>
          <cell r="E7294" t="str">
            <v/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B7295" t="str">
            <v/>
          </cell>
          <cell r="C7295" t="str">
            <v>FT</v>
          </cell>
          <cell r="D7295" t="str">
            <v>DROP CABLE, 48 FIBER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804E32080</v>
          </cell>
          <cell r="B7296" t="str">
            <v/>
          </cell>
          <cell r="C7296" t="str">
            <v>FT</v>
          </cell>
          <cell r="D7296" t="str">
            <v>DROP CABLE, 72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804E32990</v>
          </cell>
          <cell r="B7297" t="str">
            <v/>
          </cell>
          <cell r="C7297" t="str">
            <v>EACH</v>
          </cell>
          <cell r="D7297" t="str">
            <v>FIBER OPTIC PATCH CORD, 2 FIBER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804E33000</v>
          </cell>
          <cell r="B7298" t="str">
            <v/>
          </cell>
          <cell r="C7298" t="str">
            <v>EACH</v>
          </cell>
          <cell r="D7298" t="str">
            <v>FIBER OPTIC PATCH CORD, 4 FIBER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804E33001</v>
          </cell>
          <cell r="B7299" t="str">
            <v/>
          </cell>
          <cell r="C7299" t="str">
            <v>EACH</v>
          </cell>
          <cell r="D7299" t="str">
            <v>FIBER OPTIC PATCH CORD, 4 FIBER, AS PER PLAN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804E33990</v>
          </cell>
          <cell r="B7300" t="str">
            <v/>
          </cell>
          <cell r="C7300" t="str">
            <v>EACH</v>
          </cell>
          <cell r="D7300" t="str">
            <v>FIBER OPTIC PATCH CORD, 1 FIBER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804E33991</v>
          </cell>
          <cell r="B7301" t="str">
            <v/>
          </cell>
          <cell r="C7301" t="str">
            <v>EACH</v>
          </cell>
          <cell r="D7301" t="str">
            <v>FIBER OPTIC PATCH CORD, 1 FIBER, AS PER PLAN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804E33996</v>
          </cell>
          <cell r="B7302" t="str">
            <v/>
          </cell>
          <cell r="C7302" t="str">
            <v>EACH</v>
          </cell>
          <cell r="D7302" t="str">
            <v>FIBER TERMINATION PANEL, 2 FIBER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804E34000</v>
          </cell>
          <cell r="B7303" t="str">
            <v/>
          </cell>
          <cell r="C7303" t="str">
            <v>EACH</v>
          </cell>
          <cell r="D7303" t="str">
            <v>FIBER TERMINATION PANEL, 6 FIBER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804E34001</v>
          </cell>
          <cell r="B7304" t="str">
            <v/>
          </cell>
          <cell r="C7304" t="str">
            <v>EACH</v>
          </cell>
          <cell r="D7304" t="str">
            <v>FIBER TERMINATION PANEL, 6 FIBER, AS PER PLAN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804E34012</v>
          </cell>
          <cell r="B7305" t="str">
            <v/>
          </cell>
          <cell r="C7305" t="str">
            <v>EACH</v>
          </cell>
          <cell r="D7305" t="str">
            <v>FIBER TERMINATION PANEL, 12 FIBER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804E34013</v>
          </cell>
          <cell r="B7306" t="str">
            <v/>
          </cell>
          <cell r="C7306" t="str">
            <v>EACH</v>
          </cell>
          <cell r="D7306" t="str">
            <v>FIBER TERMINATION PANEL, 12 FIBER, AS PER PLAN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804E34022</v>
          </cell>
          <cell r="B7307" t="str">
            <v/>
          </cell>
          <cell r="C7307" t="str">
            <v>EACH</v>
          </cell>
          <cell r="D7307" t="str">
            <v>FIBER TERMINATION PANEL, 24 FIBER</v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804E34023</v>
          </cell>
          <cell r="B7308" t="str">
            <v/>
          </cell>
          <cell r="C7308" t="str">
            <v>EACH</v>
          </cell>
          <cell r="D7308" t="str">
            <v>FIBER TERMINATION PANEL, 24 FIBER, AS PER PLAN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804E34026</v>
          </cell>
          <cell r="B7309" t="str">
            <v/>
          </cell>
          <cell r="C7309" t="str">
            <v>EACH</v>
          </cell>
          <cell r="D7309" t="str">
            <v>FIBER TERMINATION PANEL, 36 FIBER</v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804E34030</v>
          </cell>
          <cell r="B7310" t="str">
            <v/>
          </cell>
          <cell r="C7310" t="str">
            <v>EACH</v>
          </cell>
          <cell r="D7310" t="str">
            <v>FIBER TERMINATION PANEL, 48 FIBER</v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804E34031</v>
          </cell>
          <cell r="B7311" t="str">
            <v/>
          </cell>
          <cell r="C7311" t="str">
            <v>EACH</v>
          </cell>
          <cell r="D7311" t="str">
            <v>FIBER TERMINATION PANEL, 48 FIBER, AS PER PLAN</v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804E34042</v>
          </cell>
          <cell r="B7312" t="str">
            <v/>
          </cell>
          <cell r="C7312" t="str">
            <v>EACH</v>
          </cell>
          <cell r="D7312" t="str">
            <v>FIBER TERMINATION PANEL, 72 FIBER</v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804E34062</v>
          </cell>
          <cell r="B7313" t="str">
            <v/>
          </cell>
          <cell r="C7313" t="str">
            <v>EACH</v>
          </cell>
          <cell r="D7313" t="str">
            <v>FIBER TERMINATION PANEL, 144 FIBER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804E34082</v>
          </cell>
          <cell r="B7314" t="str">
            <v/>
          </cell>
          <cell r="C7314" t="str">
            <v>EACH</v>
          </cell>
          <cell r="D7314" t="str">
            <v>FIBER TERMINATION PANEL, 288 FIBER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804E35000</v>
          </cell>
          <cell r="B7315" t="str">
            <v/>
          </cell>
          <cell r="C7315" t="str">
            <v>EACH</v>
          </cell>
          <cell r="D7315" t="str">
            <v>FUSION SPLICE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804E35001</v>
          </cell>
          <cell r="B7316" t="str">
            <v/>
          </cell>
          <cell r="C7316" t="str">
            <v>EACH</v>
          </cell>
          <cell r="D7316" t="str">
            <v>FUSION SPLICE, AS PER PLAN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804E37000</v>
          </cell>
          <cell r="B7317" t="str">
            <v/>
          </cell>
          <cell r="C7317" t="str">
            <v>EACH</v>
          </cell>
          <cell r="D7317" t="str">
            <v>SPLICE ENCLOSURE, BUTT STYLE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804E37001</v>
          </cell>
          <cell r="B7318" t="str">
            <v/>
          </cell>
          <cell r="C7318" t="str">
            <v>EACH</v>
          </cell>
          <cell r="D7318" t="str">
            <v>SPLICE ENCLOSURE, AS PER PLAN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804E37002</v>
          </cell>
          <cell r="B7319" t="str">
            <v/>
          </cell>
          <cell r="C7319" t="str">
            <v>EACH</v>
          </cell>
          <cell r="D7319" t="str">
            <v>SPLICE ENCLOSURE, IN-LINE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804E37500</v>
          </cell>
          <cell r="B7320" t="str">
            <v/>
          </cell>
          <cell r="C7320" t="str">
            <v>EACH</v>
          </cell>
          <cell r="D7320" t="str">
            <v>FIBER OPTIC CONNECTOR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804E37501</v>
          </cell>
          <cell r="B7321" t="str">
            <v/>
          </cell>
          <cell r="C7321" t="str">
            <v>EACH</v>
          </cell>
          <cell r="D7321" t="str">
            <v>FIBER OPTIC CONNECTOR, AS PER PLAN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804E37700</v>
          </cell>
          <cell r="B7322" t="str">
            <v/>
          </cell>
          <cell r="C7322" t="str">
            <v>LS</v>
          </cell>
          <cell r="D7322" t="str">
            <v>FIBER OPTIC CABLE TESTING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804E37701</v>
          </cell>
          <cell r="B7323" t="str">
            <v/>
          </cell>
          <cell r="C7323" t="str">
            <v>LS</v>
          </cell>
          <cell r="D7323" t="str">
            <v>FIBER OPTIC CABLE TESTING, AS PER PLAN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804E37800</v>
          </cell>
          <cell r="B7324" t="str">
            <v/>
          </cell>
          <cell r="C7324" t="str">
            <v>LS</v>
          </cell>
          <cell r="D7324" t="str">
            <v>FIBER OPTIC TRAINING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804E38000</v>
          </cell>
          <cell r="B7325" t="str">
            <v/>
          </cell>
          <cell r="C7325" t="str">
            <v>EACH</v>
          </cell>
          <cell r="D7325" t="str">
            <v>FIBER OPTIC CABLE MODEM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804E38001</v>
          </cell>
          <cell r="B7326" t="str">
            <v/>
          </cell>
          <cell r="C7326" t="str">
            <v>EACH</v>
          </cell>
          <cell r="D7326" t="str">
            <v>FIBER OPTIC CABLE MODEM, AS PER PLAN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804E98000</v>
          </cell>
          <cell r="B7327" t="str">
            <v/>
          </cell>
          <cell r="C7327" t="str">
            <v>FT</v>
          </cell>
          <cell r="D7327" t="str">
            <v>FIBER OPTIC CABLE, MISC.:</v>
          </cell>
          <cell r="E7327" t="str">
            <v/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B7328" t="str">
            <v/>
          </cell>
          <cell r="C7328" t="str">
            <v>EACH</v>
          </cell>
          <cell r="D7328" t="str">
            <v>FIBER OPTIC CABLE, MISC.:</v>
          </cell>
          <cell r="E7328" t="str">
            <v/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B7329" t="str">
            <v/>
          </cell>
          <cell r="C7329" t="str">
            <v>LS</v>
          </cell>
          <cell r="D7329" t="str">
            <v>FIBER OPTIC CABLE, MISC.:</v>
          </cell>
          <cell r="E7329" t="str">
            <v/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/>
          </cell>
          <cell r="C7330" t="str">
            <v>LS</v>
          </cell>
          <cell r="D7330" t="str">
            <v>SPECIAL - FIBER OPTIC CABLE AND COMPONENTS</v>
          </cell>
          <cell r="E7330" t="str">
            <v/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B7331" t="str">
            <v/>
          </cell>
          <cell r="C7331" t="str">
            <v>EACH</v>
          </cell>
          <cell r="D7331" t="str">
            <v>GLOBAL POSITIONING SYSTEM CLOCK ASSEMBLY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805E00101</v>
          </cell>
          <cell r="B7332" t="str">
            <v/>
          </cell>
          <cell r="C7332" t="str">
            <v>EACH</v>
          </cell>
          <cell r="D7332" t="str">
            <v>GLOBAL POSITIONING SYSTEM CLOCK ASSEMBLY, AS PER PLAN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807E10000</v>
          </cell>
          <cell r="B7333" t="str">
            <v/>
          </cell>
          <cell r="C7333" t="str">
            <v>MILE</v>
          </cell>
          <cell r="D7333" t="str">
            <v>WET REFLECTIVE TRAFFIC PAINT, EDGE LINE, 4"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807E10010</v>
          </cell>
          <cell r="B7334" t="str">
            <v/>
          </cell>
          <cell r="C7334" t="str">
            <v>MILE</v>
          </cell>
          <cell r="D7334" t="str">
            <v>WET REFLECTIVE TRAFFIC PAINT, EDGE LINE, 6"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807E10100</v>
          </cell>
          <cell r="B7335" t="str">
            <v/>
          </cell>
          <cell r="C7335" t="str">
            <v>MILE</v>
          </cell>
          <cell r="D7335" t="str">
            <v>WET REFLECTIVE TRAFFIC PAINT, LANE LINE, 4"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807E10110</v>
          </cell>
          <cell r="B7336" t="str">
            <v/>
          </cell>
          <cell r="C7336" t="str">
            <v>MILE</v>
          </cell>
          <cell r="D7336" t="str">
            <v>WET REFLECTIVE TRAFFIC PAINT, LANE LINE, 6"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807E10200</v>
          </cell>
          <cell r="B7337" t="str">
            <v/>
          </cell>
          <cell r="C7337" t="str">
            <v>MILE</v>
          </cell>
          <cell r="D7337" t="str">
            <v>WET REFLECTIVE TRAFFIC PAINT, CENTER LINE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807E10300</v>
          </cell>
          <cell r="B7338" t="str">
            <v/>
          </cell>
          <cell r="C7338" t="str">
            <v>FT</v>
          </cell>
          <cell r="D7338" t="str">
            <v>WET REFLECTIVE TRAFFIC PAINT, CHANNELIZING LINE, 8"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807E10310</v>
          </cell>
          <cell r="B7339" t="str">
            <v/>
          </cell>
          <cell r="C7339" t="str">
            <v>FT</v>
          </cell>
          <cell r="D7339" t="str">
            <v>WET REFLECTIVE TRAFFIC PAINT, CHANNELIZING LINE, 12"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807E10400</v>
          </cell>
          <cell r="B7340" t="str">
            <v/>
          </cell>
          <cell r="C7340" t="str">
            <v>FT</v>
          </cell>
          <cell r="D7340" t="str">
            <v>WET REFLECTIVE TRAFFIC PAINT, DOTTED LINE, 4"</v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807E10410</v>
          </cell>
          <cell r="B7341" t="str">
            <v/>
          </cell>
          <cell r="C7341" t="str">
            <v>FT</v>
          </cell>
          <cell r="D7341" t="str">
            <v>WET REFLECTIVE TRAFFIC PAINT, DOTTED LINE, 6"</v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807E10420</v>
          </cell>
          <cell r="B7342" t="str">
            <v/>
          </cell>
          <cell r="C7342" t="str">
            <v>FT</v>
          </cell>
          <cell r="D7342" t="str">
            <v>WET REFLECTIVE TRAFFIC PAINT, DOTTED LINE, 8"</v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807E10430</v>
          </cell>
          <cell r="B7343" t="str">
            <v/>
          </cell>
          <cell r="C7343" t="str">
            <v>FT</v>
          </cell>
          <cell r="D7343" t="str">
            <v>WET REFLECTIVE TRAFFIC PAINT, DOTTED LINE, 12"</v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807E11000</v>
          </cell>
          <cell r="B7344" t="str">
            <v/>
          </cell>
          <cell r="C7344" t="str">
            <v>MILE</v>
          </cell>
          <cell r="D7344" t="str">
            <v>WET REFLECTIVE POLYESTER PAVEMENT MARKING, EDGE LINE, 4"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807E11010</v>
          </cell>
          <cell r="B7345" t="str">
            <v/>
          </cell>
          <cell r="C7345" t="str">
            <v>MILE</v>
          </cell>
          <cell r="D7345" t="str">
            <v>WET REFLECTIVE POLYESTER PAVEMENT MARKING, EDGE LINE, 6"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807E11100</v>
          </cell>
          <cell r="B7346" t="str">
            <v/>
          </cell>
          <cell r="C7346" t="str">
            <v>MILE</v>
          </cell>
          <cell r="D7346" t="str">
            <v>WET REFLECTIVE POLYESTER PAVEMENT MARKING, LANE LINE, 4"</v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807E11110</v>
          </cell>
          <cell r="B7347" t="str">
            <v/>
          </cell>
          <cell r="C7347" t="str">
            <v>MILE</v>
          </cell>
          <cell r="D7347" t="str">
            <v>WET REFLECTIVE POLYESTER PAVEMENT MARKING, LANE LINE, 6"</v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807E11200</v>
          </cell>
          <cell r="B7348" t="str">
            <v/>
          </cell>
          <cell r="C7348" t="str">
            <v>MILE</v>
          </cell>
          <cell r="D7348" t="str">
            <v>WET REFLECTIVE POLYESTER PAVEMENT MARKING, CENTER LINE</v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807E11300</v>
          </cell>
          <cell r="B7349" t="str">
            <v/>
          </cell>
          <cell r="C7349" t="str">
            <v>FT</v>
          </cell>
          <cell r="D7349" t="str">
            <v>WET REFLECTIVE POLYESTER PAVEMENT MARKING, CHANNELIZING LINE, 8"</v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807E11310</v>
          </cell>
          <cell r="B7350" t="str">
            <v/>
          </cell>
          <cell r="C7350" t="str">
            <v>FT</v>
          </cell>
          <cell r="D7350" t="str">
            <v>WET REFLECTIVE POLYESTER PAVEMENT MARKING, CHANNELIZING LINE, 12"</v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807E11400</v>
          </cell>
          <cell r="B7351" t="str">
            <v/>
          </cell>
          <cell r="C7351" t="str">
            <v>FT</v>
          </cell>
          <cell r="D7351" t="str">
            <v>WET REFLECTIVE POLYESTER PAVEMENT MARKING, DOTTED LINE, 4"</v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807E11410</v>
          </cell>
          <cell r="B7352" t="str">
            <v/>
          </cell>
          <cell r="C7352" t="str">
            <v>FT</v>
          </cell>
          <cell r="D7352" t="str">
            <v>WET REFLECTIVE POLYESTER PAVEMENT MARKING, DOTTED LINE, 6"</v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807E11420</v>
          </cell>
          <cell r="B7353" t="str">
            <v/>
          </cell>
          <cell r="C7353" t="str">
            <v>FT</v>
          </cell>
          <cell r="D7353" t="str">
            <v>WET REFLECTIVE POLYESTER PAVEMENT MARKING, DOTTED LINE, 8"</v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807E11430</v>
          </cell>
          <cell r="B7354" t="str">
            <v/>
          </cell>
          <cell r="C7354" t="str">
            <v>FT</v>
          </cell>
          <cell r="D7354" t="str">
            <v>WET REFLECTIVE POLYESTER PAVEMENT MARKING, DOTTED LINE, 12"</v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807E12000</v>
          </cell>
          <cell r="B7355" t="str">
            <v/>
          </cell>
          <cell r="C7355" t="str">
            <v>MILE</v>
          </cell>
          <cell r="D7355" t="str">
            <v>WET REFLECTIVE EPOXY PAVEMENT MARKING, EDGE LINE, 4"</v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807E12010</v>
          </cell>
          <cell r="B7356" t="str">
            <v/>
          </cell>
          <cell r="C7356" t="str">
            <v>MILE</v>
          </cell>
          <cell r="D7356" t="str">
            <v>WET REFLECTIVE EPOXY PAVEMENT MARKING, EDGE LINE, 6"</v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807E12100</v>
          </cell>
          <cell r="B7357" t="str">
            <v/>
          </cell>
          <cell r="C7357" t="str">
            <v>MILE</v>
          </cell>
          <cell r="D7357" t="str">
            <v>WET REFLECTIVE EPOXY PAVEMENT MARKING, LANE LINE, 4"</v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807E12110</v>
          </cell>
          <cell r="B7358" t="str">
            <v/>
          </cell>
          <cell r="C7358" t="str">
            <v>MILE</v>
          </cell>
          <cell r="D7358" t="str">
            <v>WET REFLECTIVE EPOXY PAVEMENT MARKING, LANE LINE, 6"</v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807E12200</v>
          </cell>
          <cell r="B7359" t="str">
            <v/>
          </cell>
          <cell r="C7359" t="str">
            <v>MILE</v>
          </cell>
          <cell r="D7359" t="str">
            <v>WET REFLECTIVE EPOXY PAVEMENT MARKING, CENTER LINE</v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807E12300</v>
          </cell>
          <cell r="B7360" t="str">
            <v/>
          </cell>
          <cell r="C7360" t="str">
            <v>FT</v>
          </cell>
          <cell r="D7360" t="str">
            <v>WET REFLECTIVE EPOXY PAVEMENT MARKING, CHANNELIZING LINE, 8"</v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807E12310</v>
          </cell>
          <cell r="B7361" t="str">
            <v/>
          </cell>
          <cell r="C7361" t="str">
            <v>FT</v>
          </cell>
          <cell r="D7361" t="str">
            <v>WET REFLECTIVE EPOXY PAVEMENT MARKING, CHANNELIZING LINE, 12"</v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807E12400</v>
          </cell>
          <cell r="B7362" t="str">
            <v/>
          </cell>
          <cell r="C7362" t="str">
            <v>FT</v>
          </cell>
          <cell r="D7362" t="str">
            <v>WET REFLECTIVE EPOXY PAVEMENT MARKING, DOTTED LINE, 4"</v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807E12410</v>
          </cell>
          <cell r="B7363" t="str">
            <v/>
          </cell>
          <cell r="C7363" t="str">
            <v>FT</v>
          </cell>
          <cell r="D7363" t="str">
            <v>WET REFLECTIVE EPOXY PAVEMENT MARKING, DOTTED LINE, 6"</v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807E12420</v>
          </cell>
          <cell r="B7364" t="str">
            <v/>
          </cell>
          <cell r="C7364" t="str">
            <v>FT</v>
          </cell>
          <cell r="D7364" t="str">
            <v>WET REFLECTIVE EPOXY PAVEMENT MARKING, DOTTED LINE, 8"</v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807E12430</v>
          </cell>
          <cell r="B7365" t="str">
            <v/>
          </cell>
          <cell r="C7365" t="str">
            <v>FT</v>
          </cell>
          <cell r="D7365" t="str">
            <v>WET REFLECTIVE EPOXY PAVEMENT MARKING, DOTTED LINE, 12"</v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807E13000</v>
          </cell>
          <cell r="B7366" t="str">
            <v/>
          </cell>
          <cell r="C7366" t="str">
            <v>MILE</v>
          </cell>
          <cell r="D7366" t="str">
            <v>WET REFLECTIVE SPRAY THERMOPLASTIC PAVEMENT MARKING, EDGE LINE, 4"</v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807E13010</v>
          </cell>
          <cell r="B7367" t="str">
            <v/>
          </cell>
          <cell r="C7367" t="str">
            <v>MILE</v>
          </cell>
          <cell r="D7367" t="str">
            <v>WET REFLECTIVE SPRAY THERMOPLASTIC PAVEMENT MARKING, EDGE LINE, 6"</v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807E13100</v>
          </cell>
          <cell r="B7368" t="str">
            <v/>
          </cell>
          <cell r="C7368" t="str">
            <v>MILE</v>
          </cell>
          <cell r="D7368" t="str">
            <v>WET REFLECTIVE SPRAY THERMOPLASTIC PAVEMENT MARKING, LANE LINE, 4"</v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807E13110</v>
          </cell>
          <cell r="B7369" t="str">
            <v/>
          </cell>
          <cell r="C7369" t="str">
            <v>MILE</v>
          </cell>
          <cell r="D7369" t="str">
            <v>WET REFLECTIVE SPRAY THERMOPLASTIC PAVEMENT MARKING, LANE LINE, 6"</v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807E13200</v>
          </cell>
          <cell r="B7370" t="str">
            <v/>
          </cell>
          <cell r="C7370" t="str">
            <v>MILE</v>
          </cell>
          <cell r="D7370" t="str">
            <v>WET REFLECTIVE SPRAY THERMOPLASTIC PAVEMENT MARKING, CENTER LINE</v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807E13300</v>
          </cell>
          <cell r="B7371" t="str">
            <v/>
          </cell>
          <cell r="C7371" t="str">
            <v>FT</v>
          </cell>
          <cell r="D7371" t="str">
            <v>WET REFLECTIVE SPRAY THERMOPLASTIC PAVEMENT MARKING, CHANNELIZING LINE, 8"</v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807E13310</v>
          </cell>
          <cell r="B7372" t="str">
            <v/>
          </cell>
          <cell r="C7372" t="str">
            <v>FT</v>
          </cell>
          <cell r="D7372" t="str">
            <v>WET REFLECTIVE SPRAY THERMOPLASTIC PAVEMENT MARKING, CHANNELIZING LINE, 12"</v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807E13400</v>
          </cell>
          <cell r="B7373" t="str">
            <v/>
          </cell>
          <cell r="C7373" t="str">
            <v>FT</v>
          </cell>
          <cell r="D7373" t="str">
            <v>WET REFLECTIVE SPRAY THERMOPLASTIC PAVEMENT MARKING, DOTTED LINE, 4"</v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807E13410</v>
          </cell>
          <cell r="B7374" t="str">
            <v/>
          </cell>
          <cell r="C7374" t="str">
            <v>FT</v>
          </cell>
          <cell r="D7374" t="str">
            <v>WET REFLECTIVE SPRAY THERMOPLASTIC PAVEMENT MARKING, DOTTED LINE, 6"</v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807E13420</v>
          </cell>
          <cell r="B7375" t="str">
            <v/>
          </cell>
          <cell r="C7375" t="str">
            <v>FT</v>
          </cell>
          <cell r="D7375" t="str">
            <v>WET REFLECTIVE SPRAY THERMOPLASTIC PAVEMENT MARKING, DOTTED LINE, 8"</v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807E13430</v>
          </cell>
          <cell r="B7376" t="str">
            <v/>
          </cell>
          <cell r="C7376" t="str">
            <v>FT</v>
          </cell>
          <cell r="D7376" t="str">
            <v>WET REFLECTIVE SPRAY THERMOPLASTIC PAVEMENT MARKING, DOTTED LINE, 12"</v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807E14000</v>
          </cell>
          <cell r="B7377" t="str">
            <v/>
          </cell>
          <cell r="C7377" t="str">
            <v>MILE</v>
          </cell>
          <cell r="D7377" t="str">
            <v>WET REFLECTIVE THERMOPLASTIC PAVEMENT MARKING, EDGE LINE, 4"</v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807E14010</v>
          </cell>
          <cell r="B7378" t="str">
            <v/>
          </cell>
          <cell r="C7378" t="str">
            <v>MILE</v>
          </cell>
          <cell r="D7378" t="str">
            <v>WET REFLECTIVE THERMOPLASTIC PAVEMENT MARKING, EDGE LINE, 6"</v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807E14100</v>
          </cell>
          <cell r="B7379" t="str">
            <v/>
          </cell>
          <cell r="C7379" t="str">
            <v>MILE</v>
          </cell>
          <cell r="D7379" t="str">
            <v>WET REFLECTIVE THERMOPLASTIC PAVEMENT MARKING, LANE LINE, 4"</v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807E14110</v>
          </cell>
          <cell r="B7380" t="str">
            <v/>
          </cell>
          <cell r="C7380" t="str">
            <v>MILE</v>
          </cell>
          <cell r="D7380" t="str">
            <v>WET REFLECTIVE THERMOPLASTIC PAVEMENT MARKING, LANE LINE, 6"</v>
          </cell>
          <cell r="E7380" t="str">
            <v/>
          </cell>
          <cell r="F7380" t="str">
            <v/>
          </cell>
          <cell r="G7380">
            <v>0</v>
          </cell>
        </row>
        <row r="7381">
          <cell r="A7381" t="str">
            <v>807E14200</v>
          </cell>
          <cell r="B7381" t="str">
            <v/>
          </cell>
          <cell r="C7381" t="str">
            <v>MILE</v>
          </cell>
          <cell r="D7381" t="str">
            <v>WET REFLECTIVE THERMOPLASTIC PAVEMENT MARKING, CENTER LINE</v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807E14300</v>
          </cell>
          <cell r="B7382" t="str">
            <v/>
          </cell>
          <cell r="C7382" t="str">
            <v>FT</v>
          </cell>
          <cell r="D7382" t="str">
            <v>WET REFLECTIVE THERMOPLASTIC PAVEMENT MARKING, CHANNELIZING LINE, 8"</v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807E14310</v>
          </cell>
          <cell r="B7383" t="str">
            <v/>
          </cell>
          <cell r="C7383" t="str">
            <v>FT</v>
          </cell>
          <cell r="D7383" t="str">
            <v>WET REFLECTIVE THERMOPLASTIC PAVEMENT MARKING, CHANNELIZING LINE, 12"</v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807E14400</v>
          </cell>
          <cell r="B7384" t="str">
            <v/>
          </cell>
          <cell r="C7384" t="str">
            <v>FT</v>
          </cell>
          <cell r="D7384" t="str">
            <v>WET REFLECTIVE THERMOPLASTIC PAVEMENT MARKING, DOTTED LINE, 4"</v>
          </cell>
          <cell r="E7384" t="str">
            <v/>
          </cell>
          <cell r="F7384" t="str">
            <v/>
          </cell>
          <cell r="G7384">
            <v>0</v>
          </cell>
        </row>
        <row r="7385">
          <cell r="A7385" t="str">
            <v>807E14410</v>
          </cell>
          <cell r="B7385" t="str">
            <v/>
          </cell>
          <cell r="C7385" t="str">
            <v>FT</v>
          </cell>
          <cell r="D7385" t="str">
            <v>WET REFLECTIVE THERMOPLASTIC PAVEMENT MARKING, DOTTED LINE, 6"</v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807E14420</v>
          </cell>
          <cell r="B7386" t="str">
            <v/>
          </cell>
          <cell r="C7386" t="str">
            <v>FT</v>
          </cell>
          <cell r="D7386" t="str">
            <v>WET REFLECTIVE THERMOPLASTIC PAVEMENT MARKING, DOTTED LINE, 8"</v>
          </cell>
          <cell r="E7386" t="str">
            <v/>
          </cell>
          <cell r="F7386" t="str">
            <v/>
          </cell>
          <cell r="G7386">
            <v>0</v>
          </cell>
        </row>
        <row r="7387">
          <cell r="A7387" t="str">
            <v>807E14430</v>
          </cell>
          <cell r="B7387" t="str">
            <v/>
          </cell>
          <cell r="C7387" t="str">
            <v>FT</v>
          </cell>
          <cell r="D7387" t="str">
            <v>WET REFLECTIVE THERMOPLASTIC PAVEMENT MARKING, DOTTED LINE, 12"</v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808E18700</v>
          </cell>
          <cell r="B7388" t="str">
            <v/>
          </cell>
          <cell r="C7388" t="str">
            <v>SNMT</v>
          </cell>
          <cell r="D7388" t="str">
            <v>DIGITAL SPEED LIMIT (DSL) SIGN ASSEMBLY</v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809E00500</v>
          </cell>
          <cell r="B7389" t="str">
            <v/>
          </cell>
          <cell r="C7389" t="str">
            <v>EACH</v>
          </cell>
          <cell r="D7389" t="str">
            <v>ITS JUNCTION BOX, 17x30x12 INCHES</v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809E00510</v>
          </cell>
          <cell r="B7390" t="str">
            <v/>
          </cell>
          <cell r="C7390" t="str">
            <v>EACH</v>
          </cell>
          <cell r="D7390" t="str">
            <v>ITS JUNCTION BOX, 17x30x18 INCHES</v>
          </cell>
          <cell r="E7390" t="str">
            <v/>
          </cell>
          <cell r="F7390" t="str">
            <v/>
          </cell>
          <cell r="G7390">
            <v>0</v>
          </cell>
        </row>
        <row r="7391">
          <cell r="A7391" t="str">
            <v>809E00520</v>
          </cell>
          <cell r="B7391" t="str">
            <v/>
          </cell>
          <cell r="C7391" t="str">
            <v>EACH</v>
          </cell>
          <cell r="D7391" t="str">
            <v>ITS JUNCTION BOX, 17x30x24 INCHES</v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809E20000</v>
          </cell>
          <cell r="B7392" t="str">
            <v/>
          </cell>
          <cell r="C7392" t="str">
            <v>FT</v>
          </cell>
          <cell r="D7392" t="str">
            <v>MICRO-DUCT PATHWAY, 1 CELL 14/10</v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809E20010</v>
          </cell>
          <cell r="B7393" t="str">
            <v/>
          </cell>
          <cell r="C7393" t="str">
            <v>FT</v>
          </cell>
          <cell r="D7393" t="str">
            <v>MICRO-DUCT PATHWAY, 2 CELL 14/10</v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809E20020</v>
          </cell>
          <cell r="B7394" t="str">
            <v/>
          </cell>
          <cell r="C7394" t="str">
            <v>FT</v>
          </cell>
          <cell r="D7394" t="str">
            <v>MICRO-DUCT PATHWAY, 4 CELL 14/10</v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809E20030</v>
          </cell>
          <cell r="B7395" t="str">
            <v/>
          </cell>
          <cell r="C7395" t="str">
            <v>FT</v>
          </cell>
          <cell r="D7395" t="str">
            <v>MICRO-DUCT PATHWAY, 7 CELL 14/10</v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809E20100</v>
          </cell>
          <cell r="B7396" t="str">
            <v/>
          </cell>
          <cell r="C7396" t="str">
            <v>FT</v>
          </cell>
          <cell r="D7396" t="str">
            <v>MICRO-DUCT PATHWAY, 1 CELL 22/16</v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809E20110</v>
          </cell>
          <cell r="B7397" t="str">
            <v/>
          </cell>
          <cell r="C7397" t="str">
            <v>FT</v>
          </cell>
          <cell r="D7397" t="str">
            <v>MICRO-DUCT PATHWAY, 2 CELL 22/16</v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809E20120</v>
          </cell>
          <cell r="B7398" t="str">
            <v/>
          </cell>
          <cell r="C7398" t="str">
            <v>FT</v>
          </cell>
          <cell r="D7398" t="str">
            <v>MICRO-DUCT PATHWAY, 4 CELL 22/16</v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809E20130</v>
          </cell>
          <cell r="B7399" t="str">
            <v/>
          </cell>
          <cell r="C7399" t="str">
            <v>FT</v>
          </cell>
          <cell r="D7399" t="str">
            <v>MICRO-DUCT PATHWAY, 7 CELL 22/16</v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809E21000</v>
          </cell>
          <cell r="B7400" t="str">
            <v/>
          </cell>
          <cell r="C7400" t="str">
            <v>FT</v>
          </cell>
          <cell r="D7400" t="str">
            <v>MICRO-DUCT PATHWAY, HYBRID, 3 – 14/10 AND 3 – 1.25 IN</v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809E22000</v>
          </cell>
          <cell r="B7401" t="str">
            <v/>
          </cell>
          <cell r="C7401" t="str">
            <v>FT</v>
          </cell>
          <cell r="D7401" t="str">
            <v>MICRO-DUCT PATHWAY, JACKED OR DRILLED</v>
          </cell>
          <cell r="E7401" t="str">
            <v/>
          </cell>
          <cell r="F7401" t="str">
            <v>SPECIFY SIZE</v>
          </cell>
          <cell r="G7401">
            <v>1</v>
          </cell>
        </row>
        <row r="7402">
          <cell r="A7402" t="str">
            <v>809E23000</v>
          </cell>
          <cell r="B7402" t="str">
            <v/>
          </cell>
          <cell r="C7402" t="str">
            <v>FT</v>
          </cell>
          <cell r="D7402" t="str">
            <v>MICRO-DUCT INNERDUCT, 10/8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809E23100</v>
          </cell>
          <cell r="B7403" t="str">
            <v/>
          </cell>
          <cell r="C7403" t="str">
            <v>FT</v>
          </cell>
          <cell r="D7403" t="str">
            <v>MICRO-DUCT INNERDUCT, 14/10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809E23200</v>
          </cell>
          <cell r="B7404" t="str">
            <v/>
          </cell>
          <cell r="C7404" t="str">
            <v>FT</v>
          </cell>
          <cell r="D7404" t="str">
            <v>MICRO-DUCT INNERDUCT, 22/16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809E24000</v>
          </cell>
          <cell r="B7405" t="str">
            <v/>
          </cell>
          <cell r="C7405" t="str">
            <v>FT</v>
          </cell>
          <cell r="D7405" t="str">
            <v>CONDUIT, MULTICELL, JACKED OR DRILLED</v>
          </cell>
          <cell r="E7405" t="str">
            <v/>
          </cell>
          <cell r="F7405" t="str">
            <v>SPECIFY SIZE</v>
          </cell>
          <cell r="G7405">
            <v>1</v>
          </cell>
        </row>
        <row r="7406">
          <cell r="A7406" t="str">
            <v>809E24500</v>
          </cell>
          <cell r="B7406" t="str">
            <v/>
          </cell>
          <cell r="C7406" t="str">
            <v>FT</v>
          </cell>
          <cell r="D7406" t="str">
            <v>CONDUIT, 4", MULTICELL, HDPE WITH 4 – 1” INNERDUCTS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809E24510</v>
          </cell>
          <cell r="B7407" t="str">
            <v/>
          </cell>
          <cell r="C7407" t="str">
            <v>FT</v>
          </cell>
          <cell r="D7407" t="str">
            <v>CONDUIT, 2", MULTICELL, WITH 4 – 10/8MM INNERDUCTS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809E25000</v>
          </cell>
          <cell r="B7408" t="str">
            <v/>
          </cell>
          <cell r="C7408" t="str">
            <v>FT</v>
          </cell>
          <cell r="D7408" t="str">
            <v>CONDUIT, MULTICELL, MISC.:</v>
          </cell>
          <cell r="E7408" t="str">
            <v/>
          </cell>
          <cell r="F7408" t="str">
            <v>ADD SUPPLEMENTAL DESCRIPTION</v>
          </cell>
          <cell r="G7408">
            <v>1</v>
          </cell>
        </row>
        <row r="7409">
          <cell r="A7409" t="str">
            <v>809E60000</v>
          </cell>
          <cell r="B7409" t="str">
            <v/>
          </cell>
          <cell r="C7409" t="str">
            <v>EACH</v>
          </cell>
          <cell r="D7409" t="str">
            <v>CCTV IP-CAMERA SYSTEM, DOME-TYPE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809E60001</v>
          </cell>
          <cell r="B7410" t="str">
            <v/>
          </cell>
          <cell r="C7410" t="str">
            <v>EACH</v>
          </cell>
          <cell r="D7410" t="str">
            <v>CCTV IP-CAMERA SYSTEM, DOME-TYPE, AS PER PLAN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809E60010</v>
          </cell>
          <cell r="B7411" t="str">
            <v/>
          </cell>
          <cell r="C7411" t="str">
            <v>EACH</v>
          </cell>
          <cell r="D7411" t="str">
            <v>CCTV IP-CAMERA SYSTEM, WALL/TUNNEL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809E60020</v>
          </cell>
          <cell r="B7412" t="str">
            <v/>
          </cell>
          <cell r="C7412" t="str">
            <v>DAY</v>
          </cell>
          <cell r="D7412" t="str">
            <v>CCTV IP-CAMERA SYSTEM, PORTABLE</v>
          </cell>
          <cell r="E7412" t="str">
            <v/>
          </cell>
          <cell r="F7412" t="str">
            <v>CHECK UNIT OF MEASURE</v>
          </cell>
          <cell r="G7412">
            <v>0</v>
          </cell>
        </row>
        <row r="7413">
          <cell r="A7413" t="str">
            <v>809E60030</v>
          </cell>
          <cell r="B7413" t="str">
            <v/>
          </cell>
          <cell r="C7413" t="str">
            <v>EACH</v>
          </cell>
          <cell r="D7413" t="str">
            <v>CCTV IP-CAMERA SYSTEM, ENHANCED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809E60040</v>
          </cell>
          <cell r="B7414" t="str">
            <v/>
          </cell>
          <cell r="C7414" t="str">
            <v>EACH</v>
          </cell>
          <cell r="D7414" t="str">
            <v>CCTV IP-CAMERA SYSTEM, QUAD MULTI-VIEW FIXED WITH PTZ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809E60050</v>
          </cell>
          <cell r="B7415" t="str">
            <v/>
          </cell>
          <cell r="C7415" t="str">
            <v>EACH</v>
          </cell>
          <cell r="D7415" t="str">
            <v>CCTV IP-CAMERA SYSTEM, MULTI-VIEW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809E60060</v>
          </cell>
          <cell r="B7416" t="str">
            <v/>
          </cell>
          <cell r="C7416" t="str">
            <v>EACH</v>
          </cell>
          <cell r="D7416" t="str">
            <v>CCTV IP-CAMERA SYSTEM, FIXED-VIEW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809E60070</v>
          </cell>
          <cell r="B7417" t="str">
            <v/>
          </cell>
          <cell r="C7417" t="str">
            <v>FT</v>
          </cell>
          <cell r="D7417" t="str">
            <v>CCTV IP-CAMERA SYSTEM, WRONG WAY DETECTION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809E61002</v>
          </cell>
          <cell r="B7418" t="str">
            <v/>
          </cell>
          <cell r="C7418" t="str">
            <v>EACH</v>
          </cell>
          <cell r="D7418" t="str">
            <v>CCTV CONCRETE POLE, 70 FEET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809E61012</v>
          </cell>
          <cell r="B7419" t="str">
            <v/>
          </cell>
          <cell r="C7419" t="str">
            <v>EACH</v>
          </cell>
          <cell r="D7419" t="str">
            <v>CCTV CONCRETE POLE, 50 FEET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809E61050</v>
          </cell>
          <cell r="B7420" t="str">
            <v/>
          </cell>
          <cell r="C7420" t="str">
            <v>EACH</v>
          </cell>
          <cell r="D7420" t="str">
            <v>CCTV STEEL POLE, 50 FEET</v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809E61070</v>
          </cell>
          <cell r="B7421" t="str">
            <v/>
          </cell>
          <cell r="C7421" t="str">
            <v>EACH</v>
          </cell>
          <cell r="D7421" t="str">
            <v>CCTV STEEL POLE, 70 FEET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809E61090</v>
          </cell>
          <cell r="B7422" t="str">
            <v/>
          </cell>
          <cell r="C7422" t="str">
            <v>EACH</v>
          </cell>
          <cell r="D7422" t="str">
            <v>CCTV LOWERING UNIT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809E61100</v>
          </cell>
          <cell r="B7423" t="str">
            <v/>
          </cell>
          <cell r="C7423" t="str">
            <v>EACH</v>
          </cell>
          <cell r="D7423" t="str">
            <v>CCTV LOWERING UNIT, INSTALLATION ONLY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809E62990</v>
          </cell>
          <cell r="B7424" t="str">
            <v/>
          </cell>
          <cell r="C7424" t="str">
            <v>EACH</v>
          </cell>
          <cell r="D7424" t="str">
            <v>DYNAMIC MESSAGE SIGN (DMS), FULL COLOR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809E63000</v>
          </cell>
          <cell r="B7425" t="str">
            <v/>
          </cell>
          <cell r="C7425" t="str">
            <v>EACH</v>
          </cell>
          <cell r="D7425" t="str">
            <v>DYNAMIC MESSAGE SIGN (DMS), FULL-SIZE WALK-IN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809E63001</v>
          </cell>
          <cell r="B7426" t="str">
            <v/>
          </cell>
          <cell r="C7426" t="str">
            <v>EACH</v>
          </cell>
          <cell r="D7426" t="str">
            <v>DYNAMIC MESSAGE SIGN (DMS), FULL-SIZE WALK-IN, AS PER PLAN</v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809E63010</v>
          </cell>
          <cell r="B7427" t="str">
            <v/>
          </cell>
          <cell r="C7427" t="str">
            <v>EACH</v>
          </cell>
          <cell r="D7427" t="str">
            <v>DYNAMIC MESSAGE SIGN (DMS), FRONT-ACCESS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809E63020</v>
          </cell>
          <cell r="B7428" t="str">
            <v/>
          </cell>
          <cell r="C7428" t="str">
            <v>EACH</v>
          </cell>
          <cell r="D7428" t="str">
            <v>DESTINATION DYNAMIC MESSAGE SIGN (DDMS), FREEWAY - TWO-LINE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809E63030</v>
          </cell>
          <cell r="B7429" t="str">
            <v/>
          </cell>
          <cell r="C7429" t="str">
            <v>EACH</v>
          </cell>
          <cell r="D7429" t="str">
            <v>DESTINATION DYNAMIC MESSAGE SIGN (DDMS), FREEWAY - THREE-LINE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809E63040</v>
          </cell>
          <cell r="B7430" t="str">
            <v/>
          </cell>
          <cell r="C7430" t="str">
            <v>EACH</v>
          </cell>
          <cell r="D7430" t="str">
            <v>DESTINATION DYNAMIC MESSAGE SIGN (DDMS), ARTERIAL - TWO-LINE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809E63050</v>
          </cell>
          <cell r="B7431" t="str">
            <v/>
          </cell>
          <cell r="C7431" t="str">
            <v>EACH</v>
          </cell>
          <cell r="D7431" t="str">
            <v>DESTINATION DYNAMIC MESSAGE SIGN (DDMS), ARTERIAL - THREE-LINE</v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809E64500</v>
          </cell>
          <cell r="B7432" t="str">
            <v/>
          </cell>
          <cell r="C7432" t="str">
            <v>EACH</v>
          </cell>
          <cell r="D7432" t="str">
            <v>HIGH-SPEED ETHERNET RADIO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809E64550</v>
          </cell>
          <cell r="B7433" t="str">
            <v/>
          </cell>
          <cell r="C7433" t="str">
            <v>FT</v>
          </cell>
          <cell r="D7433" t="str">
            <v>ETHERNET CABLE, OUTDOOR-RATED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809E65000</v>
          </cell>
          <cell r="B7434" t="str">
            <v/>
          </cell>
          <cell r="C7434" t="str">
            <v>EACH</v>
          </cell>
          <cell r="D7434" t="str">
            <v>ITS CABINET - GROUND MOUNTED</v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809E65001</v>
          </cell>
          <cell r="B7435" t="str">
            <v/>
          </cell>
          <cell r="C7435" t="str">
            <v>EACH</v>
          </cell>
          <cell r="D7435" t="str">
            <v>ITS CABINET - GROUND MOUNTED, AS PER PLAN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809E65010</v>
          </cell>
          <cell r="B7436" t="str">
            <v/>
          </cell>
          <cell r="C7436" t="str">
            <v>EACH</v>
          </cell>
          <cell r="D7436" t="str">
            <v>ITS CABINET - POLE MOUNTED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809E65011</v>
          </cell>
          <cell r="B7437" t="str">
            <v/>
          </cell>
          <cell r="C7437" t="str">
            <v>EACH</v>
          </cell>
          <cell r="D7437" t="str">
            <v>ITS CABINET - POLE MOUNTED, AS PER PLAN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809E65020</v>
          </cell>
          <cell r="B7438" t="str">
            <v/>
          </cell>
          <cell r="C7438" t="str">
            <v>EACH</v>
          </cell>
          <cell r="D7438" t="str">
            <v>ITS CABINET - POWER DISTRIBUTION CABINET (PDC)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809E65030</v>
          </cell>
          <cell r="B7439" t="str">
            <v/>
          </cell>
          <cell r="C7439" t="str">
            <v>EACH</v>
          </cell>
          <cell r="D7439" t="str">
            <v>ITS CABINET - RAMP METER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809E65040</v>
          </cell>
          <cell r="B7440" t="str">
            <v/>
          </cell>
          <cell r="C7440" t="str">
            <v>EACH</v>
          </cell>
          <cell r="D7440" t="str">
            <v>ITS CABINET - DMS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809E65100</v>
          </cell>
          <cell r="B7441" t="str">
            <v/>
          </cell>
          <cell r="C7441" t="str">
            <v>EACH</v>
          </cell>
          <cell r="D7441" t="str">
            <v>STEP-DOWN TRANSFORMER, 3KVA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809E65110</v>
          </cell>
          <cell r="B7442" t="str">
            <v/>
          </cell>
          <cell r="C7442" t="str">
            <v>EACH</v>
          </cell>
          <cell r="D7442" t="str">
            <v>STEP-DOWN TRANSFORMER, 7.5KVA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809E65990</v>
          </cell>
          <cell r="B7443" t="str">
            <v/>
          </cell>
          <cell r="C7443" t="str">
            <v>EACH</v>
          </cell>
          <cell r="D7443" t="str">
            <v>ITS DEVICE, MISC.:</v>
          </cell>
          <cell r="E7443" t="str">
            <v/>
          </cell>
          <cell r="F7443" t="str">
            <v>ADD SUPPLEMENTAL DESCRIPTION</v>
          </cell>
          <cell r="G7443">
            <v>1</v>
          </cell>
        </row>
        <row r="7444">
          <cell r="A7444" t="str">
            <v>809E66000</v>
          </cell>
          <cell r="B7444" t="str">
            <v/>
          </cell>
          <cell r="C7444" t="str">
            <v>EACH</v>
          </cell>
          <cell r="D7444" t="str">
            <v>CLOSED LOOP ARTERIAL TRAFFIC SIGNAL SYSTEM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809E66010</v>
          </cell>
          <cell r="B7445" t="str">
            <v/>
          </cell>
          <cell r="C7445" t="str">
            <v>EACH</v>
          </cell>
          <cell r="D7445" t="str">
            <v>CENTRALLY CONTROLLED ARTERIAL TRAFFIC SIGNAL SYSTEM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809E66020</v>
          </cell>
          <cell r="B7446" t="str">
            <v/>
          </cell>
          <cell r="C7446" t="str">
            <v>EACH</v>
          </cell>
          <cell r="D7446" t="str">
            <v>HIGHWAY RAIL / TRAFFIC SIGNAL PRE-EMPTION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809E66030</v>
          </cell>
          <cell r="B7447" t="str">
            <v/>
          </cell>
          <cell r="C7447" t="str">
            <v>EACH</v>
          </cell>
          <cell r="D7447" t="str">
            <v>TRAFFIC SIGNAL SYSTEM WITH EMERGENCY VEHICLE PRE-EMPTION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809E66040</v>
          </cell>
          <cell r="B7448" t="str">
            <v/>
          </cell>
          <cell r="C7448" t="str">
            <v>EACH</v>
          </cell>
          <cell r="D7448" t="str">
            <v>TRAFFIC SIGNAL SYSTEM WITH TRANSIT PRIORITY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809E66050</v>
          </cell>
          <cell r="B7449" t="str">
            <v/>
          </cell>
          <cell r="C7449" t="str">
            <v>EACH</v>
          </cell>
          <cell r="D7449" t="str">
            <v>ADAPTIVE TRAFFIC SIGNAL CONTROL SYSTEM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809E67050</v>
          </cell>
          <cell r="B7450" t="str">
            <v/>
          </cell>
          <cell r="C7450" t="str">
            <v>EACH</v>
          </cell>
          <cell r="D7450" t="str">
            <v>RAMP METER TRAINING</v>
          </cell>
          <cell r="E7450" t="str">
            <v/>
          </cell>
          <cell r="F7450" t="str">
            <v/>
          </cell>
          <cell r="G7450">
            <v>0</v>
          </cell>
        </row>
        <row r="7451">
          <cell r="A7451" t="str">
            <v>809E68900</v>
          </cell>
          <cell r="B7451" t="str">
            <v/>
          </cell>
          <cell r="C7451" t="str">
            <v>EACH</v>
          </cell>
          <cell r="D7451" t="str">
            <v>SIDE-FIRED RADAR DETECTOR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809E69000</v>
          </cell>
          <cell r="B7452" t="str">
            <v/>
          </cell>
          <cell r="C7452" t="str">
            <v>EACH</v>
          </cell>
          <cell r="D7452" t="str">
            <v>ADVANCE RADAR DETECTION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809E69001</v>
          </cell>
          <cell r="B7453" t="str">
            <v/>
          </cell>
          <cell r="C7453" t="str">
            <v>EACH</v>
          </cell>
          <cell r="D7453" t="str">
            <v>ADVANCE RADAR DETECTION, AS PER PLAN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809E69100</v>
          </cell>
          <cell r="B7454" t="str">
            <v/>
          </cell>
          <cell r="C7454" t="str">
            <v>EACH</v>
          </cell>
          <cell r="D7454" t="str">
            <v>STOP LINE RADAR DETECTION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809E69101</v>
          </cell>
          <cell r="B7455" t="str">
            <v/>
          </cell>
          <cell r="C7455" t="str">
            <v>EACH</v>
          </cell>
          <cell r="D7455" t="str">
            <v>STOP LINE RADAR DETECTION, AS PER PLAN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809E69110</v>
          </cell>
          <cell r="B7456" t="str">
            <v/>
          </cell>
          <cell r="C7456" t="str">
            <v>EACH</v>
          </cell>
          <cell r="D7456" t="str">
            <v>COMBINED RADAR DETECTION</v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809E69122</v>
          </cell>
          <cell r="B7457" t="str">
            <v/>
          </cell>
          <cell r="C7457" t="str">
            <v>EACH</v>
          </cell>
          <cell r="D7457" t="str">
            <v>ATC CONTROLLER</v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809E69123</v>
          </cell>
          <cell r="B7458" t="str">
            <v/>
          </cell>
          <cell r="C7458" t="str">
            <v>EACH</v>
          </cell>
          <cell r="D7458" t="str">
            <v>ATC CONTROLLER, AS PER PLAN</v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809E69130</v>
          </cell>
          <cell r="B7459" t="str">
            <v/>
          </cell>
          <cell r="C7459" t="str">
            <v>EACH</v>
          </cell>
          <cell r="D7459" t="str">
            <v>WRONG WAY DETECTION SYSTEM</v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809E69200</v>
          </cell>
          <cell r="B7460" t="str">
            <v/>
          </cell>
          <cell r="C7460" t="str">
            <v>EACH</v>
          </cell>
          <cell r="D7460" t="str">
            <v>EMERGENCY VEHICLE PREEMPTION</v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809E69201</v>
          </cell>
          <cell r="B7461" t="str">
            <v/>
          </cell>
          <cell r="C7461" t="str">
            <v>EACH</v>
          </cell>
          <cell r="D7461" t="str">
            <v>EMERGENCY VEHICLE PREEMPTION, AS PER PLAN</v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809E69210</v>
          </cell>
          <cell r="B7462" t="str">
            <v/>
          </cell>
          <cell r="C7462" t="str">
            <v>EACH</v>
          </cell>
          <cell r="D7462" t="str">
            <v>PREEMPT RECEIVING UNIT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809E69211</v>
          </cell>
          <cell r="B7463" t="str">
            <v/>
          </cell>
          <cell r="C7463" t="str">
            <v>EACH</v>
          </cell>
          <cell r="D7463" t="str">
            <v>PREEMPT RECEIVING UNIT, AS PER PLAN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809E69220</v>
          </cell>
          <cell r="B7464" t="str">
            <v/>
          </cell>
          <cell r="C7464" t="str">
            <v>FT</v>
          </cell>
          <cell r="D7464" t="str">
            <v>PREEMPT DETECTOR CABLE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809E69221</v>
          </cell>
          <cell r="B7465" t="str">
            <v/>
          </cell>
          <cell r="C7465" t="str">
            <v>FT</v>
          </cell>
          <cell r="D7465" t="str">
            <v>PREEMPT DETECTOR CABLE, AS PER PLAN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809E69230</v>
          </cell>
          <cell r="B7466" t="str">
            <v/>
          </cell>
          <cell r="C7466" t="str">
            <v>EACH</v>
          </cell>
          <cell r="D7466" t="str">
            <v>PREEMPT PHASE SELECTOR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809E69231</v>
          </cell>
          <cell r="B7467" t="str">
            <v/>
          </cell>
          <cell r="C7467" t="str">
            <v>EACH</v>
          </cell>
          <cell r="D7467" t="str">
            <v>PREEMPT PHASE SELECTOR, AS PER PLAN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809E69240</v>
          </cell>
          <cell r="B7468" t="str">
            <v/>
          </cell>
          <cell r="C7468" t="str">
            <v>EACH</v>
          </cell>
          <cell r="D7468" t="str">
            <v>PREEMPT CONFIRMATION LIGHT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809E69241</v>
          </cell>
          <cell r="B7469" t="str">
            <v/>
          </cell>
          <cell r="C7469" t="str">
            <v>EACH</v>
          </cell>
          <cell r="D7469" t="str">
            <v>PREEMPT CONFIRMATION LIGHT, AS PER PLAN</v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809E70000</v>
          </cell>
          <cell r="B7470" t="str">
            <v/>
          </cell>
          <cell r="C7470" t="str">
            <v>LS</v>
          </cell>
          <cell r="D7470" t="str">
            <v>MAINTAINING ITS DURING CONSTRUCTION</v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809E70050</v>
          </cell>
          <cell r="B7471" t="str">
            <v/>
          </cell>
          <cell r="C7471" t="str">
            <v>LS</v>
          </cell>
          <cell r="D7471" t="str">
            <v>AS-BUILT CONSTRUCTION PLANS</v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809E70100</v>
          </cell>
          <cell r="B7472" t="str">
            <v/>
          </cell>
          <cell r="C7472" t="str">
            <v>LS</v>
          </cell>
          <cell r="D7472" t="str">
            <v>TRAINING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809E99000</v>
          </cell>
          <cell r="B7473" t="str">
            <v/>
          </cell>
          <cell r="C7473" t="str">
            <v>LS</v>
          </cell>
          <cell r="D7473" t="str">
            <v>SPECIAL - ITS</v>
          </cell>
          <cell r="E7473" t="str">
            <v/>
          </cell>
          <cell r="F7473" t="str">
            <v>DESIGN BUILD PROJECTS ONLY</v>
          </cell>
          <cell r="G7473">
            <v>0</v>
          </cell>
        </row>
        <row r="7474">
          <cell r="A7474" t="str">
            <v>810E00100</v>
          </cell>
          <cell r="B7474" t="str">
            <v/>
          </cell>
          <cell r="C7474" t="str">
            <v>EACH</v>
          </cell>
          <cell r="D7474" t="str">
            <v>VITAL INDUCTIVE LOOP PROCESSOR SYSTEM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810E00101</v>
          </cell>
          <cell r="B7475" t="str">
            <v/>
          </cell>
          <cell r="C7475" t="str">
            <v>EACH</v>
          </cell>
          <cell r="D7475" t="str">
            <v>VITAL INDUCTIVE LOOP PROCESSOR SYSTEM, AS PER PLAN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811E10000</v>
          </cell>
          <cell r="B7476" t="str">
            <v/>
          </cell>
          <cell r="C7476" t="str">
            <v>EACH</v>
          </cell>
          <cell r="D7476" t="str">
            <v>GREEN UNINTERRUPTIBLE POWER SUPPLY (UPS)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811E10001</v>
          </cell>
          <cell r="B7477" t="str">
            <v/>
          </cell>
          <cell r="C7477" t="str">
            <v>EACH</v>
          </cell>
          <cell r="D7477" t="str">
            <v>GREEN UNINTERRUPTIBLE POWER SUPPLY (UPS), AS PER PLAN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812E10000</v>
          </cell>
          <cell r="B7478" t="str">
            <v/>
          </cell>
          <cell r="C7478" t="str">
            <v>EACH</v>
          </cell>
          <cell r="D7478" t="str">
            <v>PRECAST LIGHT POLE FOUNDATION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814E00010</v>
          </cell>
          <cell r="B7479" t="str">
            <v/>
          </cell>
          <cell r="C7479" t="str">
            <v>EACH</v>
          </cell>
          <cell r="D7479" t="str">
            <v>INTERSTATE ELONGATED ROUTE SHIELD SYMBOL MARKING, TYPE B125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814E00012</v>
          </cell>
          <cell r="B7480" t="str">
            <v/>
          </cell>
          <cell r="C7480" t="str">
            <v>EACH</v>
          </cell>
          <cell r="D7480" t="str">
            <v>US ROUTE SHIELD SYMBOL MARKING, TYPE B125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814E00014</v>
          </cell>
          <cell r="B7481" t="str">
            <v/>
          </cell>
          <cell r="C7481" t="str">
            <v>EACH</v>
          </cell>
          <cell r="D7481" t="str">
            <v>STATE ROUTE SHIELD SYMBOL MARKING, TYPE B125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814E00016</v>
          </cell>
          <cell r="B7482" t="str">
            <v/>
          </cell>
          <cell r="C7482" t="str">
            <v>EACH</v>
          </cell>
          <cell r="D7482" t="str">
            <v>CARDINAL DIRECTION (NORTH, SOUTH, WEST &amp; EAST) MARKING, TYPE B125</v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814E00018</v>
          </cell>
          <cell r="B7483" t="str">
            <v/>
          </cell>
          <cell r="C7483" t="str">
            <v>EACH</v>
          </cell>
          <cell r="D7483" t="str">
            <v>REMOVAL OF PAVEMENT MARKING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814E00020</v>
          </cell>
          <cell r="B7484" t="str">
            <v/>
          </cell>
          <cell r="C7484" t="str">
            <v>SF</v>
          </cell>
          <cell r="D7484" t="str">
            <v>REMOVAL OF PAVEMENT MARKING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815E30000</v>
          </cell>
          <cell r="B7485" t="str">
            <v/>
          </cell>
          <cell r="C7485" t="str">
            <v>EACH</v>
          </cell>
          <cell r="D7485" t="str">
            <v>SPREAD SPECTRUM RADIO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815E30001</v>
          </cell>
          <cell r="B7486" t="str">
            <v/>
          </cell>
          <cell r="C7486" t="str">
            <v>EACH</v>
          </cell>
          <cell r="D7486" t="str">
            <v>SPREAD SPECTRUM RADIO, AS PER PLAN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815E30100</v>
          </cell>
          <cell r="B7487" t="str">
            <v/>
          </cell>
          <cell r="C7487" t="str">
            <v>LS</v>
          </cell>
          <cell r="D7487" t="str">
            <v>TRAINING FOR SPREAD SPECTRUM RADIO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816E30000</v>
          </cell>
          <cell r="B7488" t="str">
            <v/>
          </cell>
          <cell r="C7488" t="str">
            <v>EACH</v>
          </cell>
          <cell r="D7488" t="str">
            <v>VIDEO DETECTION SYSTEM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816E30001</v>
          </cell>
          <cell r="B7489" t="str">
            <v/>
          </cell>
          <cell r="C7489" t="str">
            <v>EACH</v>
          </cell>
          <cell r="D7489" t="str">
            <v>VIDEO DETECTION SYSTEM, AS PER PLAN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816E30100</v>
          </cell>
          <cell r="B7490" t="str">
            <v/>
          </cell>
          <cell r="C7490" t="str">
            <v>LS</v>
          </cell>
          <cell r="D7490" t="str">
            <v>TRAINING FOR VIDEO DETECTION SYSTEM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818E30000</v>
          </cell>
          <cell r="B7491" t="str">
            <v/>
          </cell>
          <cell r="C7491" t="str">
            <v>EACH</v>
          </cell>
          <cell r="D7491" t="str">
            <v>PROGRAMMABLE LOGIC CONTROLLER (PLC), (BASIC OR ADVANCED)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819E10000</v>
          </cell>
          <cell r="B7492" t="str">
            <v/>
          </cell>
          <cell r="C7492" t="str">
            <v>EACH</v>
          </cell>
          <cell r="D7492" t="str">
            <v>RAILROAD PREEMPTION INTERFACE</v>
          </cell>
          <cell r="E7492" t="str">
            <v/>
          </cell>
          <cell r="F7492" t="str">
            <v>LOCATION REQUIRED</v>
          </cell>
          <cell r="G7492">
            <v>1</v>
          </cell>
        </row>
        <row r="7493">
          <cell r="A7493" t="str">
            <v>819E10001</v>
          </cell>
          <cell r="B7493" t="str">
            <v/>
          </cell>
          <cell r="C7493" t="str">
            <v>EACH</v>
          </cell>
          <cell r="D7493" t="str">
            <v>RAILROAD PREEMPTION INTERFACE, AS PER PLAN</v>
          </cell>
          <cell r="E7493" t="str">
            <v/>
          </cell>
          <cell r="F7493" t="str">
            <v>LOCATION REQUIRED</v>
          </cell>
          <cell r="G7493">
            <v>1</v>
          </cell>
        </row>
        <row r="7494">
          <cell r="A7494" t="str">
            <v>820E10001</v>
          </cell>
          <cell r="B7494" t="str">
            <v/>
          </cell>
          <cell r="C7494" t="str">
            <v>EACH</v>
          </cell>
          <cell r="D7494" t="str">
            <v>INSTRUMENTATION ENCLOSURE, AS PER PLAN</v>
          </cell>
          <cell r="E7494" t="str">
            <v/>
          </cell>
          <cell r="F7494" t="str">
            <v>SEE SS820 FOR SUPP DESCRIPTION</v>
          </cell>
          <cell r="G7494">
            <v>1</v>
          </cell>
        </row>
        <row r="7495">
          <cell r="A7495" t="str">
            <v>822E10000</v>
          </cell>
          <cell r="B7495" t="str">
            <v/>
          </cell>
          <cell r="C7495" t="str">
            <v>SY</v>
          </cell>
          <cell r="D7495" t="str">
            <v>HOT IN-PLACE RECYCLING, INTERMEDIATE COURSE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823E10000</v>
          </cell>
          <cell r="B7496" t="str">
            <v/>
          </cell>
          <cell r="C7496" t="str">
            <v>CY</v>
          </cell>
          <cell r="D7496" t="str">
            <v>ASPHALT CONCRETE SURFACE COURSE, TYPE 1, (448)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823E15000</v>
          </cell>
          <cell r="B7497" t="str">
            <v/>
          </cell>
          <cell r="C7497" t="str">
            <v>CY</v>
          </cell>
          <cell r="D7497" t="str">
            <v>ASPHALT CONCRETE INTERMEDIATE COURSE, TYPE 1, (448)</v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823E20000</v>
          </cell>
          <cell r="B7498" t="str">
            <v/>
          </cell>
          <cell r="C7498" t="str">
            <v>CY</v>
          </cell>
          <cell r="D7498" t="str">
            <v>ASPHALT CONCRETE INTERMEDIATE COURSE, TYPE 2, (448)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823E40000</v>
          </cell>
          <cell r="B7499" t="str">
            <v/>
          </cell>
          <cell r="C7499" t="str">
            <v>CY</v>
          </cell>
          <cell r="D7499" t="str">
            <v>ASPHALT CONCRETE SURFACE COURSE, TYPE 1, (449)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823E41000</v>
          </cell>
          <cell r="B7500" t="str">
            <v/>
          </cell>
          <cell r="C7500" t="str">
            <v>CY</v>
          </cell>
          <cell r="D7500" t="str">
            <v>ASPHALT CONCRETE INTERMEDIATE COURSE, TYPE 1, (449)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823E42000</v>
          </cell>
          <cell r="B7501" t="str">
            <v/>
          </cell>
          <cell r="C7501" t="str">
            <v>CY</v>
          </cell>
          <cell r="D7501" t="str">
            <v>ASPHALT CONCRETE INTERMEDIATE COURSE, TYPE 2, (449)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824E00010</v>
          </cell>
          <cell r="B7502" t="str">
            <v/>
          </cell>
          <cell r="C7502" t="str">
            <v>LS</v>
          </cell>
          <cell r="D7502" t="str">
            <v>SYSTEM ANALYSIS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824E00011</v>
          </cell>
          <cell r="B7503" t="str">
            <v/>
          </cell>
          <cell r="C7503" t="str">
            <v>LS</v>
          </cell>
          <cell r="D7503" t="str">
            <v>SYSTEM ANALYSIS, AS PER PLAN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826E10000</v>
          </cell>
          <cell r="B7504" t="str">
            <v/>
          </cell>
          <cell r="C7504" t="str">
            <v>CY</v>
          </cell>
          <cell r="D7504" t="str">
            <v>ASPHALT CONCRETE SURFACE COURSE, TYPE 1, (448), FIBER TYPE A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826E10001</v>
          </cell>
          <cell r="B7505" t="str">
            <v/>
          </cell>
          <cell r="C7505" t="str">
            <v>CY</v>
          </cell>
          <cell r="D7505" t="str">
            <v>ASPHALT CONCRETE SURFACE COURSE, TYPE 1, (448), FIBER TYPE A, AS PER PLAN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826E10020</v>
          </cell>
          <cell r="B7506" t="str">
            <v/>
          </cell>
          <cell r="C7506" t="str">
            <v>CY</v>
          </cell>
          <cell r="D7506" t="str">
            <v>ASPHALT CONCRETE SURFACE COURSE, TYPE 1, (448), FIBER TYPE B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826E10021</v>
          </cell>
          <cell r="B7507" t="str">
            <v/>
          </cell>
          <cell r="C7507" t="str">
            <v>CY</v>
          </cell>
          <cell r="D7507" t="str">
            <v>ASPHALT CONCRETE SURFACE COURSE, TYPE 1, (448), FIBER TYPE B, AS PER PLAN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826E10040</v>
          </cell>
          <cell r="B7508" t="str">
            <v/>
          </cell>
          <cell r="C7508" t="str">
            <v>CY</v>
          </cell>
          <cell r="D7508" t="str">
            <v>ASPHALT CONCRETE SURFACE COURSE, TYPE 1, (448), FIBER TYPE C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826E10041</v>
          </cell>
          <cell r="B7509" t="str">
            <v/>
          </cell>
          <cell r="C7509" t="str">
            <v>CY</v>
          </cell>
          <cell r="D7509" t="str">
            <v>ASPHALT CONCRETE SURFACE COURSE, TYPE 1, (448), FIBER TYPE C, AS PER PLAN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826E10300</v>
          </cell>
          <cell r="B7510" t="str">
            <v/>
          </cell>
          <cell r="C7510" t="str">
            <v>CY</v>
          </cell>
          <cell r="D7510" t="str">
            <v>ASPHALT CONCRETE INTERMEDIATE COURSE, TYPE 2, (448), FIBER TYPE A</v>
          </cell>
          <cell r="E7510" t="str">
            <v/>
          </cell>
          <cell r="F7510" t="str">
            <v/>
          </cell>
          <cell r="G7510">
            <v>0</v>
          </cell>
        </row>
        <row r="7511">
          <cell r="A7511" t="str">
            <v>826E10301</v>
          </cell>
          <cell r="B7511" t="str">
            <v/>
          </cell>
          <cell r="C7511" t="str">
            <v>CY</v>
          </cell>
          <cell r="D7511" t="str">
            <v>ASPHALT CONCRETE INTERMEDIATE COURSE, TYPE 2, (448), FIBER TYPE A, AS PER PLAN</v>
          </cell>
          <cell r="E7511" t="str">
            <v/>
          </cell>
          <cell r="F7511" t="str">
            <v/>
          </cell>
          <cell r="G7511">
            <v>0</v>
          </cell>
        </row>
        <row r="7512">
          <cell r="A7512" t="str">
            <v>826E10400</v>
          </cell>
          <cell r="B7512" t="str">
            <v/>
          </cell>
          <cell r="C7512" t="str">
            <v>CY</v>
          </cell>
          <cell r="D7512" t="str">
            <v>ASPHALT CONCRETE INTERMEDIATE COURSE, TYPE 2, (448), FIBER TYPE B</v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826E10500</v>
          </cell>
          <cell r="B7513" t="str">
            <v/>
          </cell>
          <cell r="C7513" t="str">
            <v>CY</v>
          </cell>
          <cell r="D7513" t="str">
            <v>ASPHALT CONCRETE INTERMEDIATE COURSE, TYPE 2, (448), FIBER TYPE C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826E10600</v>
          </cell>
          <cell r="B7514" t="str">
            <v/>
          </cell>
          <cell r="C7514" t="str">
            <v>CY</v>
          </cell>
          <cell r="D7514" t="str">
            <v>ASPHALT CONCRETE SURFACE COURSE, 442 12.5MM, (448), FIBER TYPE A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826E10620</v>
          </cell>
          <cell r="B7515" t="str">
            <v/>
          </cell>
          <cell r="C7515" t="str">
            <v>CY</v>
          </cell>
          <cell r="D7515" t="str">
            <v>ASPHALT CONCRETE SURFACE COURSE, 442 12.5MM, (448), FIBER TYPE B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826E10640</v>
          </cell>
          <cell r="B7516" t="str">
            <v/>
          </cell>
          <cell r="C7516" t="str">
            <v>CY</v>
          </cell>
          <cell r="D7516" t="str">
            <v>ASPHALT CONCRETE SURFACE COURSE, 442 12.5MM, (448), FIBER TYPE C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826E10700</v>
          </cell>
          <cell r="B7517" t="str">
            <v/>
          </cell>
          <cell r="C7517" t="str">
            <v>CY</v>
          </cell>
          <cell r="D7517" t="str">
            <v>ASPHALT CONCRETE INTERMEDIATE COURSE, 442 19MM, (448), FIBER TYPE A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826E10720</v>
          </cell>
          <cell r="B7518" t="str">
            <v/>
          </cell>
          <cell r="C7518" t="str">
            <v>CY</v>
          </cell>
          <cell r="D7518" t="str">
            <v>ASPHALT CONCRETE INTERMEDIATE COURSE, 442 19MM, (448), FIBER TYPE B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826E10740</v>
          </cell>
          <cell r="B7519" t="str">
            <v/>
          </cell>
          <cell r="C7519" t="str">
            <v>CY</v>
          </cell>
          <cell r="D7519" t="str">
            <v>ASPHALT CONCRETE INTERMEDIATE COURSE, 442 19MM, (448), FIBER TYPE C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826E20000</v>
          </cell>
          <cell r="B7520" t="str">
            <v/>
          </cell>
          <cell r="C7520" t="str">
            <v>CY</v>
          </cell>
          <cell r="D7520" t="str">
            <v>ASPHALT CONCRETE, MISC.:</v>
          </cell>
          <cell r="E7520" t="str">
            <v/>
          </cell>
          <cell r="F7520" t="str">
            <v>ADD SUPPLEMENTAL DESCRIPTION</v>
          </cell>
          <cell r="G7520">
            <v>1</v>
          </cell>
        </row>
        <row r="7521">
          <cell r="A7521" t="str">
            <v>826E30000</v>
          </cell>
          <cell r="B7521" t="str">
            <v/>
          </cell>
          <cell r="C7521" t="str">
            <v>CY</v>
          </cell>
          <cell r="D7521" t="str">
            <v>ASPHALT CONCRETE SURFACE COURSE, TYPE 1, (449), FIBER TYPE A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826E30020</v>
          </cell>
          <cell r="B7522" t="str">
            <v/>
          </cell>
          <cell r="C7522" t="str">
            <v>CY</v>
          </cell>
          <cell r="D7522" t="str">
            <v>ASPHALT CONCRETE SURFACE COURSE, TYPE 1, (449), FIBER TYPE B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826E30040</v>
          </cell>
          <cell r="B7523" t="str">
            <v/>
          </cell>
          <cell r="C7523" t="str">
            <v>CY</v>
          </cell>
          <cell r="D7523" t="str">
            <v>ASPHALT CONCRETE SURFACE COURSE, TYPE 1, (449), FIBER TYPE C</v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826E30100</v>
          </cell>
          <cell r="B7524" t="str">
            <v/>
          </cell>
          <cell r="C7524" t="str">
            <v>CY</v>
          </cell>
          <cell r="D7524" t="str">
            <v>ASPHALT CONCRETE INTERMEDIATE COURSE, TYPE 2, (449), FIBER TYPE A</v>
          </cell>
          <cell r="E7524" t="str">
            <v/>
          </cell>
          <cell r="F7524" t="str">
            <v/>
          </cell>
          <cell r="G7524">
            <v>0</v>
          </cell>
        </row>
        <row r="7525">
          <cell r="A7525" t="str">
            <v>826E30120</v>
          </cell>
          <cell r="B7525" t="str">
            <v/>
          </cell>
          <cell r="C7525" t="str">
            <v>CY</v>
          </cell>
          <cell r="D7525" t="str">
            <v>ASPHALT CONCRETE INTERMEDIATE COURSE, TYPE 2, (449), FIBER TYPE B</v>
          </cell>
          <cell r="E7525" t="str">
            <v/>
          </cell>
          <cell r="F7525" t="str">
            <v/>
          </cell>
          <cell r="G7525">
            <v>0</v>
          </cell>
        </row>
        <row r="7526">
          <cell r="A7526" t="str">
            <v>826E30140</v>
          </cell>
          <cell r="B7526" t="str">
            <v/>
          </cell>
          <cell r="C7526" t="str">
            <v>CY</v>
          </cell>
          <cell r="D7526" t="str">
            <v>ASPHALT CONCRETE INTERMEDIATE COURSE, TYPE 2, (449), FIBER TYPE C</v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826E30600</v>
          </cell>
          <cell r="B7527" t="str">
            <v/>
          </cell>
          <cell r="C7527" t="str">
            <v>CY</v>
          </cell>
          <cell r="D7527" t="str">
            <v>ASPHALT CONCRETE SURFACE COURSE, 442 12.5MM, (449), FIBER TYPE A</v>
          </cell>
          <cell r="E7527" t="str">
            <v/>
          </cell>
          <cell r="F7527" t="str">
            <v/>
          </cell>
          <cell r="G7527">
            <v>0</v>
          </cell>
        </row>
        <row r="7528">
          <cell r="A7528" t="str">
            <v>826E30620</v>
          </cell>
          <cell r="B7528" t="str">
            <v/>
          </cell>
          <cell r="C7528" t="str">
            <v>CY</v>
          </cell>
          <cell r="D7528" t="str">
            <v>ASPHALT CONCRETE SURFACE COURSE, 442 12.5MM, (449), FIBER TYPE B</v>
          </cell>
          <cell r="E7528" t="str">
            <v/>
          </cell>
          <cell r="F7528" t="str">
            <v/>
          </cell>
          <cell r="G7528">
            <v>0</v>
          </cell>
        </row>
        <row r="7529">
          <cell r="A7529" t="str">
            <v>826E30640</v>
          </cell>
          <cell r="B7529" t="str">
            <v/>
          </cell>
          <cell r="C7529" t="str">
            <v>CY</v>
          </cell>
          <cell r="D7529" t="str">
            <v>ASPHALT CONCRETE SURFACE COURSE, 442 12.5MM, (449), FIBER TYPE C</v>
          </cell>
          <cell r="E7529" t="str">
            <v/>
          </cell>
          <cell r="F7529" t="str">
            <v/>
          </cell>
          <cell r="G7529">
            <v>0</v>
          </cell>
        </row>
        <row r="7530">
          <cell r="A7530" t="str">
            <v>826E30700</v>
          </cell>
          <cell r="B7530" t="str">
            <v/>
          </cell>
          <cell r="C7530" t="str">
            <v>CY</v>
          </cell>
          <cell r="D7530" t="str">
            <v>ASPHALT CONCRETE INTERMEDIATE COURSE, 442 19MM, (449), FIBER TYPE A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826E30720</v>
          </cell>
          <cell r="B7531" t="str">
            <v/>
          </cell>
          <cell r="C7531" t="str">
            <v>CY</v>
          </cell>
          <cell r="D7531" t="str">
            <v>ASPHALT CONCRETE INTERMEDIATE COURSE, 442 19MM, (449), FIBER TYPE B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826E30740</v>
          </cell>
          <cell r="B7532" t="str">
            <v/>
          </cell>
          <cell r="C7532" t="str">
            <v>CY</v>
          </cell>
          <cell r="D7532" t="str">
            <v>ASPHALT CONCRETE INTERMEDIATE COURSE, 442 19MM, (449), FIBER TYPE C</v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828E00100</v>
          </cell>
          <cell r="B7533" t="str">
            <v/>
          </cell>
          <cell r="C7533" t="str">
            <v>EACH</v>
          </cell>
          <cell r="D7533" t="str">
            <v>LED BLANKOUT SIGN</v>
          </cell>
          <cell r="E7533" t="str">
            <v/>
          </cell>
          <cell r="F7533" t="str">
            <v>SPECIFY TYPE AND SIZE</v>
          </cell>
          <cell r="G7533">
            <v>1</v>
          </cell>
        </row>
        <row r="7534">
          <cell r="A7534" t="str">
            <v>828E00110</v>
          </cell>
          <cell r="B7534" t="str">
            <v/>
          </cell>
          <cell r="C7534" t="str">
            <v>EACH</v>
          </cell>
          <cell r="D7534" t="str">
            <v>LED BLANKOUT SIGN, (MMU/CMU COMPATIBLE)</v>
          </cell>
          <cell r="E7534" t="str">
            <v/>
          </cell>
          <cell r="F7534" t="str">
            <v>SPECIFY TYPE AND SIZE</v>
          </cell>
          <cell r="G7534">
            <v>1</v>
          </cell>
        </row>
        <row r="7535">
          <cell r="A7535" t="str">
            <v>829E00100</v>
          </cell>
          <cell r="B7535" t="str">
            <v/>
          </cell>
          <cell r="C7535" t="str">
            <v>SNMT</v>
          </cell>
          <cell r="D7535" t="str">
            <v>WORK ZONE EGRESS WARNING SYSTEM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831E00100</v>
          </cell>
          <cell r="B7536" t="str">
            <v/>
          </cell>
          <cell r="C7536" t="str">
            <v>FT</v>
          </cell>
          <cell r="D7536" t="str">
            <v>LONGITUDINAL CHANNELIZING DEVICE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831E00101</v>
          </cell>
          <cell r="B7537" t="str">
            <v/>
          </cell>
          <cell r="C7537" t="str">
            <v>FT</v>
          </cell>
          <cell r="D7537" t="str">
            <v>LONGITUDINAL CHANNELIZING DEVICE, AS PER PLAN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831E00500</v>
          </cell>
          <cell r="B7538" t="str">
            <v/>
          </cell>
          <cell r="C7538" t="str">
            <v>FT</v>
          </cell>
          <cell r="D7538" t="str">
            <v>REMOVAL OF LONGITUDINAL CHANNELIZING DEVICE</v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831E00510</v>
          </cell>
          <cell r="B7539" t="str">
            <v/>
          </cell>
          <cell r="C7539" t="str">
            <v>EACH</v>
          </cell>
          <cell r="D7539" t="str">
            <v>REMOVAL OF LONGITUDINAL CHANNELIZING DEVICE</v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832E15000</v>
          </cell>
          <cell r="B7540" t="str">
            <v/>
          </cell>
          <cell r="C7540" t="str">
            <v>LS</v>
          </cell>
          <cell r="D7540" t="str">
            <v>STORM WATER POLLUTION PREVENTION PLAN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832E15001</v>
          </cell>
          <cell r="B7541" t="str">
            <v/>
          </cell>
          <cell r="C7541" t="str">
            <v>LS</v>
          </cell>
          <cell r="D7541" t="str">
            <v>STORM WATER POLLUTION PREVENTION PLAN, AS PER PLAN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832E15002</v>
          </cell>
          <cell r="B7542" t="str">
            <v/>
          </cell>
          <cell r="C7542" t="str">
            <v>LS</v>
          </cell>
          <cell r="D7542" t="str">
            <v>STORM WATER POLLUTION PREVENTION INSPECTIONS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832E15010</v>
          </cell>
          <cell r="B7543" t="str">
            <v/>
          </cell>
          <cell r="C7543" t="str">
            <v>LS</v>
          </cell>
          <cell r="D7543" t="str">
            <v>STORM WATER POLLUTION PREVENTION INSPECTION SOFTWARE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832E30000</v>
          </cell>
          <cell r="B7544" t="str">
            <v/>
          </cell>
          <cell r="C7544" t="str">
            <v>EACH</v>
          </cell>
          <cell r="D7544" t="str">
            <v>EROSION CONTROL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832E30001</v>
          </cell>
          <cell r="B7545" t="str">
            <v/>
          </cell>
          <cell r="C7545" t="str">
            <v>EACH</v>
          </cell>
          <cell r="D7545" t="str">
            <v>EROSION CONTROL,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832E99100</v>
          </cell>
          <cell r="B7546" t="str">
            <v/>
          </cell>
          <cell r="C7546" t="str">
            <v>EACH</v>
          </cell>
          <cell r="D7546" t="str">
            <v>SPECIAL - CONSTRUCTION EROSION CONTROL</v>
          </cell>
          <cell r="E7546" t="str">
            <v/>
          </cell>
          <cell r="F7546" t="str">
            <v>DESIGN BUILD PROJECTS ONLY</v>
          </cell>
          <cell r="G7546">
            <v>0</v>
          </cell>
        </row>
        <row r="7547">
          <cell r="A7547" t="str">
            <v>833E10000</v>
          </cell>
          <cell r="B7547" t="str">
            <v/>
          </cell>
          <cell r="C7547" t="str">
            <v>FT</v>
          </cell>
          <cell r="D7547" t="str">
            <v>CONDUIT RENEWAL USING SPRAY APPLIED STRUCTURAL LINER, ROUND CONDUIT</v>
          </cell>
          <cell r="E7547" t="str">
            <v/>
          </cell>
          <cell r="F7547" t="str">
            <v>SPECIFY SIZE (___" DIAMETER)</v>
          </cell>
          <cell r="G7547">
            <v>1</v>
          </cell>
        </row>
        <row r="7548">
          <cell r="A7548" t="str">
            <v>833E10001</v>
          </cell>
          <cell r="B7548" t="str">
            <v/>
          </cell>
          <cell r="C7548" t="str">
            <v>FT</v>
          </cell>
          <cell r="D7548" t="str">
            <v>CONDUIT RENEWAL USING SPRAY APPLIED STRUCTURAL LINER, ROUND CONDUIT, AS PER PLAN</v>
          </cell>
          <cell r="E7548" t="str">
            <v/>
          </cell>
          <cell r="F7548" t="str">
            <v>SPECIFY SIZE (___" DIAMETER)</v>
          </cell>
          <cell r="G7548">
            <v>1</v>
          </cell>
        </row>
        <row r="7549">
          <cell r="A7549" t="str">
            <v>833E11000</v>
          </cell>
          <cell r="B7549" t="str">
            <v/>
          </cell>
          <cell r="C7549" t="str">
            <v>FT</v>
          </cell>
          <cell r="D7549" t="str">
            <v>CONDUIT RENEWAL USING SPRAY APPLIED STRUCTURAL LINER, ELLIPTICAL CONDUIT</v>
          </cell>
          <cell r="E7549" t="str">
            <v/>
          </cell>
          <cell r="F7549" t="str">
            <v/>
          </cell>
          <cell r="G7549">
            <v>1</v>
          </cell>
        </row>
        <row r="7550">
          <cell r="A7550" t="str">
            <v>833E11001</v>
          </cell>
          <cell r="B7550" t="str">
            <v/>
          </cell>
          <cell r="C7550" t="str">
            <v>FT</v>
          </cell>
          <cell r="D7550" t="str">
            <v>CONDUIT RENEWAL USING SPRAY APPLIED STRUCTURAL LINER, ELLIPTICAL CONDUIT, AS PER PLAN</v>
          </cell>
          <cell r="E7550" t="str">
            <v/>
          </cell>
          <cell r="F7550" t="str">
            <v/>
          </cell>
          <cell r="G7550">
            <v>1</v>
          </cell>
        </row>
        <row r="7551">
          <cell r="A7551" t="str">
            <v>833E12000</v>
          </cell>
          <cell r="B7551" t="str">
            <v/>
          </cell>
          <cell r="C7551" t="str">
            <v>FT</v>
          </cell>
          <cell r="D7551" t="str">
            <v>CONDUIT RENEWAL USING SPRAY APPLIED STRUCTURAL LINER, ARCH</v>
          </cell>
          <cell r="E7551" t="str">
            <v/>
          </cell>
          <cell r="F7551" t="str">
            <v>SPECIFY SIZE (SPAN X RISE)</v>
          </cell>
          <cell r="G7551">
            <v>1</v>
          </cell>
        </row>
        <row r="7552">
          <cell r="A7552" t="str">
            <v>833E12001</v>
          </cell>
          <cell r="B7552" t="str">
            <v/>
          </cell>
          <cell r="C7552" t="str">
            <v>FT</v>
          </cell>
          <cell r="D7552" t="str">
            <v>CONDUIT RENEWAL USING SPRAY APPLIED STRUCTURAL LINER, ARCH, AS PER PLAN</v>
          </cell>
          <cell r="E7552" t="str">
            <v/>
          </cell>
          <cell r="F7552" t="str">
            <v>SPECIFY SIZE (SPAN X RISE)</v>
          </cell>
          <cell r="G7552">
            <v>1</v>
          </cell>
        </row>
        <row r="7553">
          <cell r="A7553" t="str">
            <v>836E10000</v>
          </cell>
          <cell r="B7553" t="str">
            <v/>
          </cell>
          <cell r="C7553" t="str">
            <v>SY</v>
          </cell>
          <cell r="D7553" t="str">
            <v>SEEDING AND EROSION CONTROL WITH TURF REINFORCING MAT, TYPE 1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836E10020</v>
          </cell>
          <cell r="B7554" t="str">
            <v/>
          </cell>
          <cell r="C7554" t="str">
            <v>SY</v>
          </cell>
          <cell r="D7554" t="str">
            <v>SEEDING AND EROSION CONTROL WITH TURF REINFORCING MAT, TYPE 2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836E10030</v>
          </cell>
          <cell r="B7555" t="str">
            <v/>
          </cell>
          <cell r="C7555" t="str">
            <v>SY</v>
          </cell>
          <cell r="D7555" t="str">
            <v>SEEDING AND EROSION CONTROL WITH TURF REINFORCING MAT, TYPE 3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836E10040</v>
          </cell>
          <cell r="B7556" t="str">
            <v/>
          </cell>
          <cell r="C7556" t="str">
            <v>SY</v>
          </cell>
          <cell r="D7556" t="str">
            <v>SEEDING AND EROSION CONTROL WITH TURF REINFORCING MAT, TYPE 4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836E20000</v>
          </cell>
          <cell r="B7557" t="str">
            <v/>
          </cell>
          <cell r="C7557" t="str">
            <v>SY</v>
          </cell>
          <cell r="D7557" t="str">
            <v>SEEDING AND EROSION CONTROL WITH TURF REINFORCING MAT, TYPE 1, WITHOUT SOIL FILLING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836E20020</v>
          </cell>
          <cell r="B7558" t="str">
            <v/>
          </cell>
          <cell r="C7558" t="str">
            <v>SY</v>
          </cell>
          <cell r="D7558" t="str">
            <v>SEEDING AND EROSION CONTROL WITH TURF REINFORCING MAT, TYPE 2, WITHOUT SOIL FILLING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836E20030</v>
          </cell>
          <cell r="B7559" t="str">
            <v/>
          </cell>
          <cell r="C7559" t="str">
            <v>SY</v>
          </cell>
          <cell r="D7559" t="str">
            <v>SEEDING AND EROSION CONTROL WITH TURF REINFORCING MAT, TYPE 3, WITHOUT SOIL FILLING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836E20040</v>
          </cell>
          <cell r="B7560" t="str">
            <v/>
          </cell>
          <cell r="C7560" t="str">
            <v>SY</v>
          </cell>
          <cell r="D7560" t="str">
            <v>SEEDING AND EROSION CONTROL WITH TURF REINFORCING MAT, TYPE 4, WITHOUT SOIL FILLING</v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837E10000</v>
          </cell>
          <cell r="B7561" t="str">
            <v/>
          </cell>
          <cell r="C7561" t="str">
            <v>FT</v>
          </cell>
          <cell r="D7561" t="str">
            <v>LINER PIPE</v>
          </cell>
          <cell r="E7561" t="str">
            <v/>
          </cell>
          <cell r="F7561" t="str">
            <v>SPECIFY SIZE AND TYPE</v>
          </cell>
          <cell r="G7561">
            <v>1</v>
          </cell>
        </row>
        <row r="7562">
          <cell r="A7562" t="str">
            <v>837E10001</v>
          </cell>
          <cell r="B7562" t="str">
            <v/>
          </cell>
          <cell r="C7562" t="str">
            <v>FT</v>
          </cell>
          <cell r="D7562" t="str">
            <v>LINER PIPE, AS PER PLAN</v>
          </cell>
          <cell r="E7562" t="str">
            <v/>
          </cell>
          <cell r="F7562" t="str">
            <v>SPECIFY SIZE AND TYPE</v>
          </cell>
          <cell r="G7562">
            <v>1</v>
          </cell>
        </row>
        <row r="7563">
          <cell r="A7563" t="str">
            <v>837E21000</v>
          </cell>
          <cell r="B7563" t="str">
            <v/>
          </cell>
          <cell r="C7563" t="str">
            <v>FT</v>
          </cell>
          <cell r="D7563" t="str">
            <v>BACKFILL FOR LINER PIPE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837E21001</v>
          </cell>
          <cell r="B7564" t="str">
            <v/>
          </cell>
          <cell r="C7564" t="str">
            <v>FT</v>
          </cell>
          <cell r="D7564" t="str">
            <v>BACKFILL FOR LINER PIPE, AS PER PLAN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838E20700</v>
          </cell>
          <cell r="B7565" t="str">
            <v/>
          </cell>
          <cell r="C7565" t="str">
            <v>CY</v>
          </cell>
          <cell r="D7565" t="str">
            <v>GABIONS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838E20701</v>
          </cell>
          <cell r="B7566" t="str">
            <v/>
          </cell>
          <cell r="C7566" t="str">
            <v>CY</v>
          </cell>
          <cell r="D7566" t="str">
            <v>GABIONS, AS PER PLAN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838E20750</v>
          </cell>
          <cell r="B7567" t="str">
            <v/>
          </cell>
          <cell r="C7567" t="str">
            <v>CY</v>
          </cell>
          <cell r="D7567" t="str">
            <v>GABIONS WITH ADDITIONAL COATING</v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838E20751</v>
          </cell>
          <cell r="B7568" t="str">
            <v/>
          </cell>
          <cell r="C7568" t="str">
            <v>CY</v>
          </cell>
          <cell r="D7568" t="str">
            <v>GABIONS WITH ADDITIONAL COATING, AS PER PLAN</v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839E29000</v>
          </cell>
          <cell r="B7569" t="str">
            <v/>
          </cell>
          <cell r="C7569" t="str">
            <v>FT</v>
          </cell>
          <cell r="D7569" t="str">
            <v>TRENCH DRAIN, TYPE A WITH STANDARD GRATE</v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839E29100</v>
          </cell>
          <cell r="B7570" t="str">
            <v/>
          </cell>
          <cell r="C7570" t="str">
            <v>FT</v>
          </cell>
          <cell r="D7570" t="str">
            <v>TRENCH DRAIN, TYPE A WITH PEDESTRIAN GRATE</v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839E30000</v>
          </cell>
          <cell r="B7571" t="str">
            <v/>
          </cell>
          <cell r="C7571" t="str">
            <v>FT</v>
          </cell>
          <cell r="D7571" t="str">
            <v>TRENCH DRAIN, TYPE B WITH STANDARD GRATE</v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839E30001</v>
          </cell>
          <cell r="B7572" t="str">
            <v/>
          </cell>
          <cell r="C7572" t="str">
            <v>FT</v>
          </cell>
          <cell r="D7572" t="str">
            <v>TRENCH DRAIN, TYPE B WITH STANDARD GRATE, AS PER PLAN</v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839E30100</v>
          </cell>
          <cell r="B7573" t="str">
            <v/>
          </cell>
          <cell r="C7573" t="str">
            <v>FT</v>
          </cell>
          <cell r="D7573" t="str">
            <v>TRENCH DRAIN, TYPE B WITH PEDESTRIAN GRATE</v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840E20000</v>
          </cell>
          <cell r="B7574" t="str">
            <v/>
          </cell>
          <cell r="C7574" t="str">
            <v>SF</v>
          </cell>
          <cell r="D7574" t="str">
            <v>MECHANICALLY STABILIZED EARTH WALL</v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840E20001</v>
          </cell>
          <cell r="B7575" t="str">
            <v/>
          </cell>
          <cell r="C7575" t="str">
            <v>SF</v>
          </cell>
          <cell r="D7575" t="str">
            <v>MECHANICALLY STABILIZED EARTH WALL, AS PER PLAN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840E21000</v>
          </cell>
          <cell r="B7576" t="str">
            <v/>
          </cell>
          <cell r="C7576" t="str">
            <v>CY</v>
          </cell>
          <cell r="D7576" t="str">
            <v>WALL EXCAVATION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840E21001</v>
          </cell>
          <cell r="B7577" t="str">
            <v/>
          </cell>
          <cell r="C7577" t="str">
            <v>CY</v>
          </cell>
          <cell r="D7577" t="str">
            <v>WALL EXCAVATION, AS PER PLAN</v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840E22000</v>
          </cell>
          <cell r="B7578" t="str">
            <v/>
          </cell>
          <cell r="C7578" t="str">
            <v>SY</v>
          </cell>
          <cell r="D7578" t="str">
            <v>FOUNDATION PREPARATION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840E22001</v>
          </cell>
          <cell r="B7579" t="str">
            <v/>
          </cell>
          <cell r="C7579" t="str">
            <v>SY</v>
          </cell>
          <cell r="D7579" t="str">
            <v>FOUNDATION PREPARATION, AS PER PLAN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840E23000</v>
          </cell>
          <cell r="B7580" t="str">
            <v/>
          </cell>
          <cell r="C7580" t="str">
            <v>CY</v>
          </cell>
          <cell r="D7580" t="str">
            <v>SELECT GRANULAR BACKFILL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840E23001</v>
          </cell>
          <cell r="B7581" t="str">
            <v/>
          </cell>
          <cell r="C7581" t="str">
            <v>CY</v>
          </cell>
          <cell r="D7581" t="str">
            <v>SELECT GRANULAR BACKFILL, AS PER PLAN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840E23050</v>
          </cell>
          <cell r="B7582" t="str">
            <v/>
          </cell>
          <cell r="C7582" t="str">
            <v>CY</v>
          </cell>
          <cell r="D7582" t="str">
            <v>NATURAL SOIL</v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840E25010</v>
          </cell>
          <cell r="B7583" t="str">
            <v/>
          </cell>
          <cell r="C7583" t="str">
            <v>FT</v>
          </cell>
          <cell r="D7583" t="str">
            <v>6" DRAINAGE PIPE, PERFORATED</v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840E25020</v>
          </cell>
          <cell r="B7584" t="str">
            <v/>
          </cell>
          <cell r="C7584" t="str">
            <v>FT</v>
          </cell>
          <cell r="D7584" t="str">
            <v>6" DRAINAGE PIPE, NON-PERFORATED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840E26000</v>
          </cell>
          <cell r="B7585" t="str">
            <v/>
          </cell>
          <cell r="C7585" t="str">
            <v>FT</v>
          </cell>
          <cell r="D7585" t="str">
            <v>CONCRETE COPING</v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840E26001</v>
          </cell>
          <cell r="B7586" t="str">
            <v/>
          </cell>
          <cell r="C7586" t="str">
            <v>FT</v>
          </cell>
          <cell r="D7586" t="str">
            <v>CONCRETE COPING, AS PER PLAN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840E26050</v>
          </cell>
          <cell r="B7587" t="str">
            <v/>
          </cell>
          <cell r="C7587" t="str">
            <v>SF</v>
          </cell>
          <cell r="D7587" t="str">
            <v>AESTHETIC SURFACE TREATMENT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840E27000</v>
          </cell>
          <cell r="B7588" t="str">
            <v/>
          </cell>
          <cell r="C7588" t="str">
            <v>DAY</v>
          </cell>
          <cell r="D7588" t="str">
            <v>ON-SITE ASSISTANCE</v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840E28000</v>
          </cell>
          <cell r="B7589" t="str">
            <v/>
          </cell>
          <cell r="C7589" t="str">
            <v>LS</v>
          </cell>
          <cell r="D7589" t="str">
            <v>SGB INSPECTION AND COMPACTION TESTING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841E10000</v>
          </cell>
          <cell r="B7590" t="str">
            <v/>
          </cell>
          <cell r="C7590" t="str">
            <v>FT</v>
          </cell>
          <cell r="D7590" t="str">
            <v>SPIRAL WOUND RENEWAL SYSTEM, ROUND CONDUIT</v>
          </cell>
          <cell r="E7590" t="str">
            <v/>
          </cell>
          <cell r="F7590" t="str">
            <v>SPECIFY SIZE</v>
          </cell>
          <cell r="G7590">
            <v>1</v>
          </cell>
        </row>
        <row r="7591">
          <cell r="A7591" t="str">
            <v>841E10001</v>
          </cell>
          <cell r="B7591" t="str">
            <v/>
          </cell>
          <cell r="C7591" t="str">
            <v>FT</v>
          </cell>
          <cell r="D7591" t="str">
            <v>SPIRAL WOUND RENEWAL SYSTEM, ROUND CONDUIT, AS PER PLAN</v>
          </cell>
          <cell r="E7591" t="str">
            <v/>
          </cell>
          <cell r="F7591" t="str">
            <v>SPECIFY SIZE</v>
          </cell>
          <cell r="G7591">
            <v>1</v>
          </cell>
        </row>
        <row r="7592">
          <cell r="A7592" t="str">
            <v>841E11000</v>
          </cell>
          <cell r="B7592" t="str">
            <v/>
          </cell>
          <cell r="C7592" t="str">
            <v>FT</v>
          </cell>
          <cell r="D7592" t="str">
            <v>SPIRAL WOUND RENEWAL SYSTEM, ELLIPTICAL CONDUIT</v>
          </cell>
          <cell r="E7592" t="str">
            <v/>
          </cell>
          <cell r="F7592" t="str">
            <v>SPECIFY SIZE (RISE X SPAN)</v>
          </cell>
          <cell r="G7592">
            <v>1</v>
          </cell>
        </row>
        <row r="7593">
          <cell r="A7593" t="str">
            <v>841E11001</v>
          </cell>
          <cell r="B7593" t="str">
            <v/>
          </cell>
          <cell r="C7593" t="str">
            <v>FT</v>
          </cell>
          <cell r="D7593" t="str">
            <v>SPIRAL WOUND RENEWAL SYSTEM, ELLIPTICAL CONDUIT, AS PER PLAN</v>
          </cell>
          <cell r="E7593" t="str">
            <v/>
          </cell>
          <cell r="F7593" t="str">
            <v>SPECIFY SIZE (RISE X SPAN)</v>
          </cell>
          <cell r="G7593">
            <v>1</v>
          </cell>
        </row>
        <row r="7594">
          <cell r="A7594" t="str">
            <v>841E12000</v>
          </cell>
          <cell r="B7594" t="str">
            <v/>
          </cell>
          <cell r="C7594" t="str">
            <v>FT</v>
          </cell>
          <cell r="D7594" t="str">
            <v>SPIRAL WOUND RENEWAL SYSTEM, BOX</v>
          </cell>
          <cell r="E7594" t="str">
            <v/>
          </cell>
          <cell r="F7594" t="str">
            <v>SPECIFY SIZE (RISE X SPAN)</v>
          </cell>
          <cell r="G7594">
            <v>1</v>
          </cell>
        </row>
        <row r="7595">
          <cell r="A7595" t="str">
            <v>841E12001</v>
          </cell>
          <cell r="B7595" t="str">
            <v/>
          </cell>
          <cell r="C7595" t="str">
            <v>FT</v>
          </cell>
          <cell r="D7595" t="str">
            <v>SPIRAL WOUND RENEWAL SYSTEM, BOX, AS PER PLAN</v>
          </cell>
          <cell r="E7595" t="str">
            <v/>
          </cell>
          <cell r="F7595" t="str">
            <v>SPECIFY SIZE (RISE X SPAN)</v>
          </cell>
          <cell r="G7595">
            <v>1</v>
          </cell>
        </row>
        <row r="7596">
          <cell r="A7596" t="str">
            <v>841E13000</v>
          </cell>
          <cell r="B7596" t="str">
            <v/>
          </cell>
          <cell r="C7596" t="str">
            <v>FT</v>
          </cell>
          <cell r="D7596" t="str">
            <v>SPIRAL WOUND RENEWAL SYSTEM, ARCH</v>
          </cell>
          <cell r="E7596" t="str">
            <v/>
          </cell>
          <cell r="F7596" t="str">
            <v>SPECIFY SPAN X RISE OR SIZE</v>
          </cell>
          <cell r="G7596">
            <v>1</v>
          </cell>
        </row>
        <row r="7597">
          <cell r="A7597" t="str">
            <v>841E13001</v>
          </cell>
          <cell r="B7597" t="str">
            <v/>
          </cell>
          <cell r="C7597" t="str">
            <v>FT</v>
          </cell>
          <cell r="D7597" t="str">
            <v>SPIRAL WOUND RENEWAL SYSTEM, ARCH, AS PER PLAN</v>
          </cell>
          <cell r="E7597" t="str">
            <v/>
          </cell>
          <cell r="F7597" t="str">
            <v>SPECIFY SPAN X RISE OR SIZE</v>
          </cell>
          <cell r="G7597">
            <v>1</v>
          </cell>
        </row>
        <row r="7598">
          <cell r="A7598" t="str">
            <v>842E10000</v>
          </cell>
          <cell r="B7598" t="str">
            <v/>
          </cell>
          <cell r="C7598" t="str">
            <v>LB</v>
          </cell>
          <cell r="D7598" t="str">
            <v>CORRECTING ELEVATION OF CONCRETE APPROACH SLABS WITH HIGH DENSITY POLYURETHANE</v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843E50000</v>
          </cell>
          <cell r="B7599" t="str">
            <v/>
          </cell>
          <cell r="C7599" t="str">
            <v>SF</v>
          </cell>
          <cell r="D7599" t="str">
            <v>PATCHING CONCRETE STRUCTURES WITH TROWELABLE MORTAR</v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843E50001</v>
          </cell>
          <cell r="B7600" t="str">
            <v/>
          </cell>
          <cell r="C7600" t="str">
            <v>SF</v>
          </cell>
          <cell r="D7600" t="str">
            <v>PATCHING CONCRETE STRUCTURES WITH TROWELABLE MORTAR, AS PER PLAN</v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844E10000</v>
          </cell>
          <cell r="B7601" t="str">
            <v/>
          </cell>
          <cell r="C7601" t="str">
            <v>SF</v>
          </cell>
          <cell r="D7601" t="str">
            <v>CONCRETE PATCHING WITH GALVANIC ANODE PROTECTION</v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844E10001</v>
          </cell>
          <cell r="B7602" t="str">
            <v/>
          </cell>
          <cell r="C7602" t="str">
            <v>SF</v>
          </cell>
          <cell r="D7602" t="str">
            <v>CONCRETE PATCHING WITH GALVANIC ANODE PROTECTION, AS PER PLAN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845E60000</v>
          </cell>
          <cell r="B7603" t="str">
            <v/>
          </cell>
          <cell r="C7603" t="str">
            <v>SF</v>
          </cell>
          <cell r="D7603" t="str">
            <v>SURFACE PREPARATION OF EXISTING STRUCTURAL STEEL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845E60020</v>
          </cell>
          <cell r="B7604" t="str">
            <v/>
          </cell>
          <cell r="C7604" t="str">
            <v>LS</v>
          </cell>
          <cell r="D7604" t="str">
            <v>SURFACE PREPARATION OF EXISTING STRUCTURAL STEEL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845E61000</v>
          </cell>
          <cell r="B7605" t="str">
            <v/>
          </cell>
          <cell r="C7605" t="str">
            <v>MNHR</v>
          </cell>
          <cell r="D7605" t="str">
            <v>GRINDING FINS, TEARS, SLIVERS ON EXISTING STRUCTURAL STEEL</v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845E62000</v>
          </cell>
          <cell r="B7606" t="str">
            <v/>
          </cell>
          <cell r="C7606" t="str">
            <v>SF</v>
          </cell>
          <cell r="D7606" t="str">
            <v>FIELD METALLIZING OF EXISTING STRUCTURAL STEEL</v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845E62020</v>
          </cell>
          <cell r="B7607" t="str">
            <v/>
          </cell>
          <cell r="C7607" t="str">
            <v>LS</v>
          </cell>
          <cell r="D7607" t="str">
            <v>FIELD METALLIZING OF EXISTING STRUCTURAL STEEL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845E98000</v>
          </cell>
          <cell r="B7608" t="str">
            <v/>
          </cell>
          <cell r="C7608" t="str">
            <v>SF</v>
          </cell>
          <cell r="D7608" t="str">
            <v>FIELD METALLIZING, MISC.:</v>
          </cell>
          <cell r="E7608" t="str">
            <v/>
          </cell>
          <cell r="F7608" t="str">
            <v>ADD SUPPLEMENTAL DESCRIPTION</v>
          </cell>
          <cell r="G7608">
            <v>1</v>
          </cell>
        </row>
        <row r="7609">
          <cell r="A7609" t="str">
            <v>846E00110</v>
          </cell>
          <cell r="B7609" t="str">
            <v/>
          </cell>
          <cell r="C7609" t="str">
            <v>CF</v>
          </cell>
          <cell r="D7609" t="str">
            <v>POLYMER MODIFIED ASPHALT EXPANSION JOINT SYSTEM</v>
          </cell>
          <cell r="E7609" t="str">
            <v/>
          </cell>
          <cell r="F7609" t="str">
            <v/>
          </cell>
          <cell r="G7609">
            <v>0</v>
          </cell>
        </row>
        <row r="7610">
          <cell r="A7610" t="str">
            <v>846E00111</v>
          </cell>
          <cell r="B7610" t="str">
            <v/>
          </cell>
          <cell r="C7610" t="str">
            <v>CF</v>
          </cell>
          <cell r="D7610" t="str">
            <v>POLYMER MODIFIED ASPHALT EXPANSION JOINT SYSTEM, AS PER PLAN</v>
          </cell>
          <cell r="E7610" t="str">
            <v/>
          </cell>
          <cell r="F7610" t="str">
            <v/>
          </cell>
          <cell r="G7610">
            <v>0</v>
          </cell>
        </row>
        <row r="7611">
          <cell r="A7611" t="str">
            <v>847E10000</v>
          </cell>
          <cell r="B7611" t="str">
            <v/>
          </cell>
          <cell r="C7611" t="str">
            <v>SY</v>
          </cell>
          <cell r="D7611" t="str">
            <v>MICRO SILICA MODIFIED CONCRETE OVERLAY</v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847E10001</v>
          </cell>
          <cell r="B7612" t="str">
            <v/>
          </cell>
          <cell r="C7612" t="str">
            <v>SY</v>
          </cell>
          <cell r="D7612" t="str">
            <v>MICRO SILICA MODIFIED CONCRETE OVERLAY, AS PER PLAN</v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847E10100</v>
          </cell>
          <cell r="B7613" t="str">
            <v/>
          </cell>
          <cell r="C7613" t="str">
            <v>SY</v>
          </cell>
          <cell r="D7613" t="str">
            <v>LATEX MODIFIED CONCRETE OVERLAY</v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847E10101</v>
          </cell>
          <cell r="B7614" t="str">
            <v/>
          </cell>
          <cell r="C7614" t="str">
            <v>SY</v>
          </cell>
          <cell r="D7614" t="str">
            <v>LATEX MODIFIED CONCRETE OVERLAY, AS PER PLAN</v>
          </cell>
          <cell r="E7614" t="str">
            <v/>
          </cell>
          <cell r="F7614" t="str">
            <v>SPECIFY THICKNESS</v>
          </cell>
          <cell r="G7614">
            <v>1</v>
          </cell>
        </row>
        <row r="7615">
          <cell r="A7615" t="str">
            <v>847E10200</v>
          </cell>
          <cell r="B7615" t="str">
            <v/>
          </cell>
          <cell r="C7615" t="str">
            <v>SY</v>
          </cell>
          <cell r="D7615" t="str">
            <v>SUPERPLASTICIZED DENSE CONCRETE OVERLAY</v>
          </cell>
          <cell r="E7615" t="str">
            <v/>
          </cell>
          <cell r="F7615" t="str">
            <v>SPECIFY THICKNESS</v>
          </cell>
          <cell r="G7615">
            <v>1</v>
          </cell>
        </row>
        <row r="7616">
          <cell r="A7616" t="str">
            <v>847E10201</v>
          </cell>
          <cell r="B7616" t="str">
            <v/>
          </cell>
          <cell r="C7616" t="str">
            <v>SY</v>
          </cell>
          <cell r="D7616" t="str">
            <v>SUPERPLASTICIZED DENSE CONCRETE OVERLAY, AS PER PLAN</v>
          </cell>
          <cell r="E7616" t="str">
            <v/>
          </cell>
          <cell r="F7616" t="str">
            <v>SPECIFY THICKNESS</v>
          </cell>
          <cell r="G7616">
            <v>1</v>
          </cell>
        </row>
        <row r="7617">
          <cell r="A7617" t="str">
            <v>847E20000</v>
          </cell>
          <cell r="B7617" t="str">
            <v/>
          </cell>
          <cell r="C7617" t="str">
            <v>CY</v>
          </cell>
          <cell r="D7617" t="str">
            <v>MICRO SILICA MODIFIED CONCRETE OVERLAY (VARIABLE THICKNESS), MATERIAL ONLY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847E20001</v>
          </cell>
          <cell r="B7618" t="str">
            <v/>
          </cell>
          <cell r="C7618" t="str">
            <v>CY</v>
          </cell>
          <cell r="D7618" t="str">
            <v>MICRO SILICA MODIFIED CONCRETE OVERLAY (VARIABLE THICKNESS), MATERIAL ONLY, AS PER PLAN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847E20100</v>
          </cell>
          <cell r="B7619" t="str">
            <v/>
          </cell>
          <cell r="C7619" t="str">
            <v>CY</v>
          </cell>
          <cell r="D7619" t="str">
            <v>LATEX MODIFIED CONCRETE OVERLAY (VARIABLE THICKNESS), MATERIAL ONLY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847E20101</v>
          </cell>
          <cell r="B7620" t="str">
            <v/>
          </cell>
          <cell r="C7620" t="str">
            <v>CY</v>
          </cell>
          <cell r="D7620" t="str">
            <v>LATEX MODIFIED CONCRETE OVERLAY (VARIABLE THICKNESS), MATERIAL ONLY, AS PER PLAN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847E20200</v>
          </cell>
          <cell r="B7621" t="str">
            <v/>
          </cell>
          <cell r="C7621" t="str">
            <v>CY</v>
          </cell>
          <cell r="D7621" t="str">
            <v>SUPERPLASTICIZED DENSE CONCRETE OVERLAY (VARIABLE THICKNESS), MATERIAL ONLY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847E20201</v>
          </cell>
          <cell r="B7622" t="str">
            <v/>
          </cell>
          <cell r="C7622" t="str">
            <v>CY</v>
          </cell>
          <cell r="D7622" t="str">
            <v>SUPERPLASTICIZED DENSE CONCRETE OVERLAY (VARIABLE THICKNESS), MATERIAL ONLY, AS PER PLAN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847E30000</v>
          </cell>
          <cell r="B7623" t="str">
            <v/>
          </cell>
          <cell r="C7623" t="str">
            <v>LS</v>
          </cell>
          <cell r="D7623" t="str">
            <v>TEST SLAB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847E30200</v>
          </cell>
          <cell r="B7624" t="str">
            <v/>
          </cell>
          <cell r="C7624" t="str">
            <v>CY</v>
          </cell>
          <cell r="D7624" t="str">
            <v>FULL DEPTH REPAIR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847E30201</v>
          </cell>
          <cell r="B7625" t="str">
            <v/>
          </cell>
          <cell r="C7625" t="str">
            <v>CY</v>
          </cell>
          <cell r="D7625" t="str">
            <v>FULL DEPTH REPAIR, AS PER PLAN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847E30300</v>
          </cell>
          <cell r="B7626" t="str">
            <v/>
          </cell>
          <cell r="C7626" t="str">
            <v>SY</v>
          </cell>
          <cell r="D7626" t="str">
            <v>WEARING COURSE REMOVED, ASPHALT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847E30301</v>
          </cell>
          <cell r="B7627" t="str">
            <v/>
          </cell>
          <cell r="C7627" t="str">
            <v>SY</v>
          </cell>
          <cell r="D7627" t="str">
            <v>WEARING COURSE REMOVED, ASPHALT, AS PER PLAN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847E30400</v>
          </cell>
          <cell r="B7628" t="str">
            <v/>
          </cell>
          <cell r="C7628" t="str">
            <v>SY</v>
          </cell>
          <cell r="D7628" t="str">
            <v>EXISTING CONCRETE OVERLAY REMOVED</v>
          </cell>
          <cell r="E7628" t="str">
            <v/>
          </cell>
          <cell r="F7628" t="str">
            <v>SPECIFY NOMINAL THICKNESS</v>
          </cell>
          <cell r="G7628">
            <v>1</v>
          </cell>
        </row>
        <row r="7629">
          <cell r="A7629" t="str">
            <v>847E30401</v>
          </cell>
          <cell r="B7629" t="str">
            <v/>
          </cell>
          <cell r="C7629" t="str">
            <v>SY</v>
          </cell>
          <cell r="D7629" t="str">
            <v>EXISTING CONCRETE OVERLAY REMOVED, AS PER PLAN</v>
          </cell>
          <cell r="E7629" t="str">
            <v/>
          </cell>
          <cell r="F7629" t="str">
            <v>SPECIFY NOMINAL THICKNESS</v>
          </cell>
          <cell r="G7629">
            <v>1</v>
          </cell>
        </row>
        <row r="7630">
          <cell r="A7630" t="str">
            <v>847E50000</v>
          </cell>
          <cell r="B7630" t="str">
            <v/>
          </cell>
          <cell r="C7630" t="str">
            <v>SY</v>
          </cell>
          <cell r="D7630" t="str">
            <v>HAND CHIPPING</v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848E10000</v>
          </cell>
          <cell r="B7631" t="str">
            <v/>
          </cell>
          <cell r="C7631" t="str">
            <v>SY</v>
          </cell>
          <cell r="D7631" t="str">
            <v>MICRO SILICA MODIFIED CONCRETE OVERLAY USING HYDRODEMOLITION</v>
          </cell>
          <cell r="E7631" t="str">
            <v/>
          </cell>
          <cell r="F7631" t="str">
            <v>SPECIFY THICKNESS</v>
          </cell>
          <cell r="G7631">
            <v>1</v>
          </cell>
        </row>
        <row r="7632">
          <cell r="A7632" t="str">
            <v>848E10001</v>
          </cell>
          <cell r="B7632" t="str">
            <v/>
          </cell>
          <cell r="C7632" t="str">
            <v>SY</v>
          </cell>
          <cell r="D7632" t="str">
            <v>MICRO SILICA MODIFIED CONCRETE OVERLAY USING HYDRODEMOLITION, AS PER PLAN</v>
          </cell>
          <cell r="E7632" t="str">
            <v/>
          </cell>
          <cell r="F7632" t="str">
            <v>SPECIFY THICKNESS</v>
          </cell>
          <cell r="G7632">
            <v>1</v>
          </cell>
        </row>
        <row r="7633">
          <cell r="A7633" t="str">
            <v>848E10100</v>
          </cell>
          <cell r="B7633" t="str">
            <v/>
          </cell>
          <cell r="C7633" t="str">
            <v>SY</v>
          </cell>
          <cell r="D7633" t="str">
            <v>LATEX MODIFIED CONCRETE OVERLAY USING HYDRODEMOLITION</v>
          </cell>
          <cell r="E7633" t="str">
            <v/>
          </cell>
          <cell r="F7633" t="str">
            <v>SPECIFY THICKNESS</v>
          </cell>
          <cell r="G7633">
            <v>1</v>
          </cell>
        </row>
        <row r="7634">
          <cell r="A7634" t="str">
            <v>848E10101</v>
          </cell>
          <cell r="B7634" t="str">
            <v/>
          </cell>
          <cell r="C7634" t="str">
            <v>SY</v>
          </cell>
          <cell r="D7634" t="str">
            <v>LATEX MODIFIED CONCRETE OVERLAY USING HYDRODEMOLITION, AS PER PLAN</v>
          </cell>
          <cell r="E7634" t="str">
            <v/>
          </cell>
          <cell r="F7634" t="str">
            <v>SPECIFY THICKNESS</v>
          </cell>
          <cell r="G7634">
            <v>1</v>
          </cell>
        </row>
        <row r="7635">
          <cell r="A7635" t="str">
            <v>848E10200</v>
          </cell>
          <cell r="B7635" t="str">
            <v/>
          </cell>
          <cell r="C7635" t="str">
            <v>SY</v>
          </cell>
          <cell r="D7635" t="str">
            <v>SUPERPLASTICIZED DENSE CONCRETE OVERLAY USING HYDRODEMOLITION</v>
          </cell>
          <cell r="E7635" t="str">
            <v/>
          </cell>
          <cell r="F7635" t="str">
            <v>SPECIFY THICKNESS</v>
          </cell>
          <cell r="G7635">
            <v>1</v>
          </cell>
        </row>
        <row r="7636">
          <cell r="A7636" t="str">
            <v>848E10201</v>
          </cell>
          <cell r="B7636" t="str">
            <v/>
          </cell>
          <cell r="C7636" t="str">
            <v>SY</v>
          </cell>
          <cell r="D7636" t="str">
            <v>SUPERPLASTICIZED DENSE CONCRETE OVERLAY USING HYDRODEMOLITION, AS PER PLAN</v>
          </cell>
          <cell r="E7636" t="str">
            <v/>
          </cell>
          <cell r="F7636" t="str">
            <v>SPECIFY THICKNESS</v>
          </cell>
          <cell r="G7636">
            <v>1</v>
          </cell>
        </row>
        <row r="7637">
          <cell r="A7637" t="str">
            <v>848E20000</v>
          </cell>
          <cell r="B7637" t="str">
            <v/>
          </cell>
          <cell r="C7637" t="str">
            <v>SY</v>
          </cell>
          <cell r="D7637" t="str">
            <v>SURFACE PREPARATION USING HYDRODEMOLITION</v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848E20001</v>
          </cell>
          <cell r="B7638" t="str">
            <v/>
          </cell>
          <cell r="C7638" t="str">
            <v>SY</v>
          </cell>
          <cell r="D7638" t="str">
            <v>SURFACE PREPARATION USING HYDRODEMOLITION, AS PER PLAN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848E30000</v>
          </cell>
          <cell r="B7639" t="str">
            <v/>
          </cell>
          <cell r="C7639" t="str">
            <v>CY</v>
          </cell>
          <cell r="D7639" t="str">
            <v>MICRO SILICA MODIFIED CONCRETE OVERLAY (VARIABLE THICKNESS), MATERIAL ONLY</v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848E30001</v>
          </cell>
          <cell r="B7640" t="str">
            <v/>
          </cell>
          <cell r="C7640" t="str">
            <v>CY</v>
          </cell>
          <cell r="D7640" t="str">
            <v>MICRO SILICA MODIFIED CONCRETE OVERLAY (VARIABLE THICKNESS), MATERIAL ONLY, AS PER PLAN</v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848E30100</v>
          </cell>
          <cell r="B7641" t="str">
            <v/>
          </cell>
          <cell r="C7641" t="str">
            <v>CY</v>
          </cell>
          <cell r="D7641" t="str">
            <v>LATEX MODIFIED CONCRETE OVERLAY (VARIABLE THICKNESS), MATERIAL ONLY</v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848E30101</v>
          </cell>
          <cell r="B7642" t="str">
            <v/>
          </cell>
          <cell r="C7642" t="str">
            <v>CY</v>
          </cell>
          <cell r="D7642" t="str">
            <v>LATEX MODIFIED CONCRETE OVERLAY (VARIABLE THICKNESS), MATERIAL ONLY, AS PER PLAN</v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848E30200</v>
          </cell>
          <cell r="B7643" t="str">
            <v/>
          </cell>
          <cell r="C7643" t="str">
            <v>CY</v>
          </cell>
          <cell r="D7643" t="str">
            <v>SUPERPLASTICIZED DENSE CONCRETE OVERLAY (VARIABLE THICKNESS), MATERIAL ONLY</v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848E30201</v>
          </cell>
          <cell r="B7644" t="str">
            <v/>
          </cell>
          <cell r="C7644" t="str">
            <v>CY</v>
          </cell>
          <cell r="D7644" t="str">
            <v>SUPERPLASTICIZED DENSE CONCRETE OVERLAY (VARIABLE THICKNESS), MATERIAL ONLY, AS PER PLAN</v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848E50000</v>
          </cell>
          <cell r="B7645" t="str">
            <v/>
          </cell>
          <cell r="C7645" t="str">
            <v>SY</v>
          </cell>
          <cell r="D7645" t="str">
            <v>HAND CHIPPING</v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848E50001</v>
          </cell>
          <cell r="B7646" t="str">
            <v/>
          </cell>
          <cell r="C7646" t="str">
            <v>SY</v>
          </cell>
          <cell r="D7646" t="str">
            <v>HAND CHIPPING, AS PER PLAN</v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848E50100</v>
          </cell>
          <cell r="B7647" t="str">
            <v/>
          </cell>
          <cell r="C7647" t="str">
            <v>LS</v>
          </cell>
          <cell r="D7647" t="str">
            <v>TEST SLAB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848E50101</v>
          </cell>
          <cell r="B7648" t="str">
            <v/>
          </cell>
          <cell r="C7648" t="str">
            <v>LS</v>
          </cell>
          <cell r="D7648" t="str">
            <v>TEST SLAB, AS PER PLAN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848E50200</v>
          </cell>
          <cell r="B7649" t="str">
            <v/>
          </cell>
          <cell r="C7649" t="str">
            <v>CY</v>
          </cell>
          <cell r="D7649" t="str">
            <v>FULL-DEPTH REPAIR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848E50201</v>
          </cell>
          <cell r="B7650" t="str">
            <v/>
          </cell>
          <cell r="C7650" t="str">
            <v>CY</v>
          </cell>
          <cell r="D7650" t="str">
            <v>FULL DEPTH REPAIR, AS PER PLAN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848E50300</v>
          </cell>
          <cell r="B7651" t="str">
            <v/>
          </cell>
          <cell r="C7651" t="str">
            <v>SY</v>
          </cell>
          <cell r="D7651" t="str">
            <v>WEARING COURSE REMOVED, ASPHALT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848E50301</v>
          </cell>
          <cell r="B7652" t="str">
            <v/>
          </cell>
          <cell r="C7652" t="str">
            <v>SY</v>
          </cell>
          <cell r="D7652" t="str">
            <v>WEARING COURSE REMOVED, ASPHALT, AS PER PLAN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848E50320</v>
          </cell>
          <cell r="B7653" t="str">
            <v/>
          </cell>
          <cell r="C7653" t="str">
            <v>SY</v>
          </cell>
          <cell r="D7653" t="str">
            <v>EXISTING CONCRETE OVERLAY REMOVED</v>
          </cell>
          <cell r="E7653" t="str">
            <v/>
          </cell>
          <cell r="F7653" t="str">
            <v>SPECIFY THICKNESS</v>
          </cell>
          <cell r="G7653">
            <v>1</v>
          </cell>
        </row>
        <row r="7654">
          <cell r="A7654" t="str">
            <v>848E50321</v>
          </cell>
          <cell r="B7654" t="str">
            <v/>
          </cell>
          <cell r="C7654" t="str">
            <v>SY</v>
          </cell>
          <cell r="D7654" t="str">
            <v>EXISTING CONCRETE OVERLAY REMOVED, AS PER PLAN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848E50340</v>
          </cell>
          <cell r="B7655" t="str">
            <v/>
          </cell>
          <cell r="C7655" t="str">
            <v>SY</v>
          </cell>
          <cell r="D7655" t="str">
            <v>REMOVAL OF DEBONDED OR DETERIORATED EXISTING VARIABLE THICKNESS CONCRETE OVERLAY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848E50341</v>
          </cell>
          <cell r="B7656" t="str">
            <v/>
          </cell>
          <cell r="C7656" t="str">
            <v>SY</v>
          </cell>
          <cell r="D7656" t="str">
            <v>REMOVAL OF DEBONDED OR DETERIORATED EXISTING VARIABLE THICKNESS CONCRETE OVERLAY, AS PER PLAN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848E90000</v>
          </cell>
          <cell r="B7657" t="str">
            <v/>
          </cell>
          <cell r="C7657" t="str">
            <v>SY</v>
          </cell>
          <cell r="D7657" t="str">
            <v>OVERLAY, MISC.:</v>
          </cell>
          <cell r="E7657" t="str">
            <v/>
          </cell>
          <cell r="F7657" t="str">
            <v>ADD SUPPLEMENTAL DESCRIPTION</v>
          </cell>
          <cell r="G7657">
            <v>1</v>
          </cell>
        </row>
        <row r="7658">
          <cell r="A7658" t="str">
            <v>848E91000</v>
          </cell>
          <cell r="B7658" t="str">
            <v/>
          </cell>
          <cell r="C7658" t="str">
            <v>CY</v>
          </cell>
          <cell r="D7658" t="str">
            <v>OVERLAY, MISC.:</v>
          </cell>
          <cell r="E7658" t="str">
            <v/>
          </cell>
          <cell r="F7658" t="str">
            <v>ADD SUPPLEMENTAL DESCRIPTION</v>
          </cell>
          <cell r="G7658">
            <v>1</v>
          </cell>
        </row>
        <row r="7659">
          <cell r="A7659" t="str">
            <v>848E99000</v>
          </cell>
          <cell r="B7659" t="str">
            <v/>
          </cell>
          <cell r="C7659" t="str">
            <v>CY</v>
          </cell>
          <cell r="D7659" t="str">
            <v>SPECIAL - CONCRETE OVERLAY, VARIABLE THICKNESS, MATERIAL ONLY</v>
          </cell>
          <cell r="E7659" t="str">
            <v/>
          </cell>
          <cell r="F7659" t="str">
            <v>DESIGN BUILD PROJECTS ONLY</v>
          </cell>
          <cell r="G7659">
            <v>0</v>
          </cell>
        </row>
        <row r="7660">
          <cell r="A7660" t="str">
            <v>848E99100</v>
          </cell>
          <cell r="B7660" t="str">
            <v/>
          </cell>
          <cell r="C7660" t="str">
            <v>LS</v>
          </cell>
          <cell r="D7660" t="str">
            <v>SPECIAL - BRIDGE DECK CONCRETE OVERLAYS</v>
          </cell>
          <cell r="E7660" t="str">
            <v/>
          </cell>
          <cell r="F7660" t="str">
            <v>DESIGN BUILD PROJECTS ONLY</v>
          </cell>
          <cell r="G7660">
            <v>0</v>
          </cell>
        </row>
        <row r="7661">
          <cell r="A7661" t="str">
            <v>849E10000</v>
          </cell>
          <cell r="B7661" t="str">
            <v/>
          </cell>
          <cell r="C7661" t="str">
            <v>LS</v>
          </cell>
          <cell r="D7661" t="str">
            <v>DAMAGE ASSESSMENT</v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849E10001</v>
          </cell>
          <cell r="B7662" t="str">
            <v/>
          </cell>
          <cell r="C7662" t="str">
            <v>LS</v>
          </cell>
          <cell r="D7662" t="str">
            <v>DAMAGE ASSESSMENT, AS PER PLAN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849E10500</v>
          </cell>
          <cell r="B7663" t="str">
            <v/>
          </cell>
          <cell r="C7663" t="str">
            <v>LS</v>
          </cell>
          <cell r="D7663" t="str">
            <v>SURFACE PREPARATION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849E10600</v>
          </cell>
          <cell r="B7664" t="str">
            <v/>
          </cell>
          <cell r="C7664" t="str">
            <v>HOUR</v>
          </cell>
          <cell r="D7664" t="str">
            <v>REPAIRING DAMAGED MEMBERS BY GRINDING</v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849E10700</v>
          </cell>
          <cell r="B7665" t="str">
            <v/>
          </cell>
          <cell r="C7665" t="str">
            <v>LS</v>
          </cell>
          <cell r="D7665" t="str">
            <v>STRAIGHTENING DAMAGED MEMBERS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850E10000</v>
          </cell>
          <cell r="B7666" t="str">
            <v/>
          </cell>
          <cell r="C7666" t="str">
            <v>MILE</v>
          </cell>
          <cell r="D7666" t="str">
            <v>GROOVING FOR 4" RECESSED PAVEMENT MARKING, (ASPHALT)</v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850E10001</v>
          </cell>
          <cell r="B7667" t="str">
            <v/>
          </cell>
          <cell r="C7667" t="str">
            <v>MILE</v>
          </cell>
          <cell r="D7667" t="str">
            <v>GROOVING FOR 4" RECESSED PAVEMENT MARKING, (ASPHALT), AS PER PLAN</v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850E10010</v>
          </cell>
          <cell r="B7668" t="str">
            <v/>
          </cell>
          <cell r="C7668" t="str">
            <v>MILE</v>
          </cell>
          <cell r="D7668" t="str">
            <v>GROOVING FOR 6" RECESSED PAVEMENT MARKING, (ASPHALT)</v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850E10011</v>
          </cell>
          <cell r="B7669" t="str">
            <v/>
          </cell>
          <cell r="C7669" t="str">
            <v>MILE</v>
          </cell>
          <cell r="D7669" t="str">
            <v>GROOVING FOR 6" RECESSED PAVEMENT MARKING, (ASPHALT), AS PER PLAN</v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850E10020</v>
          </cell>
          <cell r="B7670" t="str">
            <v/>
          </cell>
          <cell r="C7670" t="str">
            <v>MILE</v>
          </cell>
          <cell r="D7670" t="str">
            <v>GROOVING FOR 8" RECESSED PAVEMENT MARKING, (ASPHALT)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850E10030</v>
          </cell>
          <cell r="B7671" t="str">
            <v/>
          </cell>
          <cell r="C7671" t="str">
            <v>MILE</v>
          </cell>
          <cell r="D7671" t="str">
            <v>GROOVING FOR 12" RECESSED PAVEMENT MARKING, (ASPHALT)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850E10100</v>
          </cell>
          <cell r="B7672" t="str">
            <v/>
          </cell>
          <cell r="C7672" t="str">
            <v>FT</v>
          </cell>
          <cell r="D7672" t="str">
            <v>GROOVING FOR 4" RECESSED PAVEMENT MARKING, (ASPHALT)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850E10110</v>
          </cell>
          <cell r="B7673" t="str">
            <v/>
          </cell>
          <cell r="C7673" t="str">
            <v>FT</v>
          </cell>
          <cell r="D7673" t="str">
            <v>GROOVING FOR 6" RECESSED PAVEMENT MARKING, (ASPHALT)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850E10111</v>
          </cell>
          <cell r="B7674" t="str">
            <v/>
          </cell>
          <cell r="C7674" t="str">
            <v>FT</v>
          </cell>
          <cell r="D7674" t="str">
            <v>GROOVING FOR 6" RECESSED PAVEMENT MARKING, (ASPHALT), AS PER PLAN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850E10120</v>
          </cell>
          <cell r="B7675" t="str">
            <v/>
          </cell>
          <cell r="C7675" t="str">
            <v>FT</v>
          </cell>
          <cell r="D7675" t="str">
            <v>GROOVING FOR 8" RECESSED PAVEMENT MARKING, (ASPHALT)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850E10130</v>
          </cell>
          <cell r="B7676" t="str">
            <v/>
          </cell>
          <cell r="C7676" t="str">
            <v>FT</v>
          </cell>
          <cell r="D7676" t="str">
            <v>GROOVING FOR 12" RECESSED PAVEMENT MARKING, (ASPHALT)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850E10131</v>
          </cell>
          <cell r="B7677" t="str">
            <v/>
          </cell>
          <cell r="C7677" t="str">
            <v>FT</v>
          </cell>
          <cell r="D7677" t="str">
            <v>GROOVING FOR 12" RECESSED PAVEMENT MARKING, (ASPHALT), AS PER PLAN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850E20000</v>
          </cell>
          <cell r="B7678" t="str">
            <v/>
          </cell>
          <cell r="C7678" t="str">
            <v>MILE</v>
          </cell>
          <cell r="D7678" t="str">
            <v>GROOVING FOR 4" RECESSED PAVEMENT MARKING, (CONCRETE)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850E20010</v>
          </cell>
          <cell r="B7679" t="str">
            <v/>
          </cell>
          <cell r="C7679" t="str">
            <v>MILE</v>
          </cell>
          <cell r="D7679" t="str">
            <v>GROOVING FOR 6" RECESSED PAVEMENT MARKING, (CONCRETE)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850E20011</v>
          </cell>
          <cell r="B7680" t="str">
            <v/>
          </cell>
          <cell r="C7680" t="str">
            <v>MILE</v>
          </cell>
          <cell r="D7680" t="str">
            <v>GROOVING FOR 6" RECESSED PAVEMENT MARKING, (CONCRETE),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850E20020</v>
          </cell>
          <cell r="B7681" t="str">
            <v/>
          </cell>
          <cell r="C7681" t="str">
            <v>MILE</v>
          </cell>
          <cell r="D7681" t="str">
            <v>GROOVING FOR 8" RECESSED PAVEMENT MARKING, (CONCRETE)</v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850E20030</v>
          </cell>
          <cell r="B7682" t="str">
            <v/>
          </cell>
          <cell r="C7682" t="str">
            <v>MILE</v>
          </cell>
          <cell r="D7682" t="str">
            <v>GROOVING FOR 12" RECESSED PAVEMENT MARKING, (CONCRETE)</v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850E20100</v>
          </cell>
          <cell r="B7683" t="str">
            <v/>
          </cell>
          <cell r="C7683" t="str">
            <v>FT</v>
          </cell>
          <cell r="D7683" t="str">
            <v>GROOVING FOR 4" RECESSED PAVEMENT MARKING, (CONCRETE)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850E20110</v>
          </cell>
          <cell r="B7684" t="str">
            <v/>
          </cell>
          <cell r="C7684" t="str">
            <v>FT</v>
          </cell>
          <cell r="D7684" t="str">
            <v>GROOVING FOR 6" RECESSED PAVEMENT MARKING, (CONCRETE)</v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850E20111</v>
          </cell>
          <cell r="B7685" t="str">
            <v/>
          </cell>
          <cell r="C7685" t="str">
            <v>FT</v>
          </cell>
          <cell r="D7685" t="str">
            <v>GROOVING FOR 6" RECESSED PAVEMENT MARKING, (CONCRETE), AS PER PLAN</v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850E20120</v>
          </cell>
          <cell r="B7686" t="str">
            <v/>
          </cell>
          <cell r="C7686" t="str">
            <v>FT</v>
          </cell>
          <cell r="D7686" t="str">
            <v>GROOVING FOR 8" RECESSED PAVEMENT MARKING, (CONCRETE)</v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850E20130</v>
          </cell>
          <cell r="B7687" t="str">
            <v/>
          </cell>
          <cell r="C7687" t="str">
            <v>FT</v>
          </cell>
          <cell r="D7687" t="str">
            <v>GROOVING FOR 12" RECESSED PAVEMENT MARKING, (CONCRETE)</v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850E20131</v>
          </cell>
          <cell r="B7688" t="str">
            <v/>
          </cell>
          <cell r="C7688" t="str">
            <v>FT</v>
          </cell>
          <cell r="D7688" t="str">
            <v>GROOVING FOR 12" RECESSED PAVEMENT MARKING, (CONCRETE), AS PER PLAN</v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851E10000</v>
          </cell>
          <cell r="B7689" t="str">
            <v/>
          </cell>
          <cell r="C7689" t="str">
            <v>SF</v>
          </cell>
          <cell r="D7689" t="str">
            <v>PRECAST GRAVITY AND SEMIGRAVITY RETAINING WALL</v>
          </cell>
          <cell r="E7689" t="str">
            <v/>
          </cell>
          <cell r="F7689" t="str">
            <v/>
          </cell>
          <cell r="G7689">
            <v>0</v>
          </cell>
        </row>
        <row r="7690">
          <cell r="A7690" t="str">
            <v>851E10001</v>
          </cell>
          <cell r="B7690" t="str">
            <v/>
          </cell>
          <cell r="C7690" t="str">
            <v>SF</v>
          </cell>
          <cell r="D7690" t="str">
            <v>PRECAST GRAVITY AND SEMIGRAVITY RETAINING WALL, AS PER PLAN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851E11000</v>
          </cell>
          <cell r="B7691" t="str">
            <v/>
          </cell>
          <cell r="C7691" t="str">
            <v>CY</v>
          </cell>
          <cell r="D7691" t="str">
            <v>NATURAL SOIL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851E12000</v>
          </cell>
          <cell r="B7692" t="str">
            <v/>
          </cell>
          <cell r="C7692" t="str">
            <v>FT</v>
          </cell>
          <cell r="D7692" t="str">
            <v>CONCRETE COPING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851E14000</v>
          </cell>
          <cell r="B7693" t="str">
            <v/>
          </cell>
          <cell r="C7693" t="str">
            <v>DAY</v>
          </cell>
          <cell r="D7693" t="str">
            <v>ON-SITE ASSISTANCE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851E15000</v>
          </cell>
          <cell r="B7694" t="str">
            <v/>
          </cell>
          <cell r="C7694" t="str">
            <v>LS</v>
          </cell>
          <cell r="D7694" t="str">
            <v>WALL DRAINAGE SYSTEM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851E15500</v>
          </cell>
          <cell r="B7695" t="str">
            <v/>
          </cell>
          <cell r="C7695" t="str">
            <v>LS</v>
          </cell>
          <cell r="D7695" t="str">
            <v>PGSRW INSPECTION AND COMPACTION TESTING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852E10000</v>
          </cell>
          <cell r="B7696" t="str">
            <v/>
          </cell>
          <cell r="C7696" t="str">
            <v>SY</v>
          </cell>
          <cell r="D7696" t="str">
            <v>ULTRA-THIN WHITETOPPING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855E00010</v>
          </cell>
          <cell r="B7697" t="str">
            <v/>
          </cell>
          <cell r="C7697" t="str">
            <v>LB</v>
          </cell>
          <cell r="D7697" t="str">
            <v>POST-TENSIONING STRAND TENDON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855E00020</v>
          </cell>
          <cell r="B7698" t="str">
            <v/>
          </cell>
          <cell r="C7698" t="str">
            <v>LB</v>
          </cell>
          <cell r="D7698" t="str">
            <v>POST-TENSIONING BAR TENDON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856E10000</v>
          </cell>
          <cell r="B7699" t="str">
            <v/>
          </cell>
          <cell r="C7699" t="str">
            <v>CY</v>
          </cell>
          <cell r="D7699" t="str">
            <v>BRIDGE DECK WATERPROOFING ASPHALT CONCRETE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858E10000</v>
          </cell>
          <cell r="B7700" t="str">
            <v/>
          </cell>
          <cell r="C7700" t="str">
            <v>SY</v>
          </cell>
          <cell r="D7700" t="str">
            <v>THIN POLYMER EPOXY OVERLAY</v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858E10001</v>
          </cell>
          <cell r="B7701" t="str">
            <v/>
          </cell>
          <cell r="C7701" t="str">
            <v>SY</v>
          </cell>
          <cell r="D7701" t="str">
            <v>THIN POLYMER EPOXY OVERLAY, AS PER PLAN</v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859E10000</v>
          </cell>
          <cell r="B7702" t="str">
            <v/>
          </cell>
          <cell r="C7702" t="str">
            <v>CY</v>
          </cell>
          <cell r="D7702" t="str">
            <v>ASPHALT CONCRETE WITH VERGLIMIT</v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859E10001</v>
          </cell>
          <cell r="B7703" t="str">
            <v/>
          </cell>
          <cell r="C7703" t="str">
            <v>CY</v>
          </cell>
          <cell r="D7703" t="str">
            <v>ASPHALT CONCRETE WITH VERGLIMIT, AS PER PLAN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860E10000</v>
          </cell>
          <cell r="B7704" t="str">
            <v/>
          </cell>
          <cell r="C7704" t="str">
            <v>CY</v>
          </cell>
          <cell r="D7704" t="str">
            <v>THINLAY ASPHALT CONCRETE, TYPE MED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860E10010</v>
          </cell>
          <cell r="B7705" t="str">
            <v/>
          </cell>
          <cell r="C7705" t="str">
            <v>CY</v>
          </cell>
          <cell r="D7705" t="str">
            <v>THINLAY ASPHALT CONCRETE, TYPE LT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862E00500</v>
          </cell>
          <cell r="B7706" t="str">
            <v/>
          </cell>
          <cell r="C7706" t="str">
            <v>HOUR</v>
          </cell>
          <cell r="D7706" t="str">
            <v>SCALING</v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862E00600</v>
          </cell>
          <cell r="B7707" t="str">
            <v/>
          </cell>
          <cell r="C7707" t="str">
            <v>SY</v>
          </cell>
          <cell r="D7707" t="str">
            <v>SLOPE DRAPE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862E00601</v>
          </cell>
          <cell r="B7708" t="str">
            <v/>
          </cell>
          <cell r="C7708" t="str">
            <v>SY</v>
          </cell>
          <cell r="D7708" t="str">
            <v>SLOPE DRAPE, AS PER PLAN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862E00610</v>
          </cell>
          <cell r="B7709" t="str">
            <v/>
          </cell>
          <cell r="C7709" t="str">
            <v>CY</v>
          </cell>
          <cell r="D7709" t="str">
            <v>EXCAVATION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862E00611</v>
          </cell>
          <cell r="B7710" t="str">
            <v/>
          </cell>
          <cell r="C7710" t="str">
            <v>CY</v>
          </cell>
          <cell r="D7710" t="str">
            <v>EXCAVATION, AS PER PLAN</v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862E00700</v>
          </cell>
          <cell r="B7711" t="str">
            <v/>
          </cell>
          <cell r="C7711" t="str">
            <v>SF</v>
          </cell>
          <cell r="D7711" t="str">
            <v>TRIM BLASTING</v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862E99000</v>
          </cell>
          <cell r="B7712" t="str">
            <v/>
          </cell>
          <cell r="C7712" t="str">
            <v>FT</v>
          </cell>
          <cell r="D7712" t="str">
            <v>ROCKFALL PROTECTION, MISC.:</v>
          </cell>
          <cell r="E7712" t="str">
            <v/>
          </cell>
          <cell r="F7712" t="str">
            <v>ADD SUPPLEMENTAL DESCRIPTION</v>
          </cell>
          <cell r="G7712">
            <v>1</v>
          </cell>
        </row>
        <row r="7713">
          <cell r="A7713" t="str">
            <v>863E00100</v>
          </cell>
          <cell r="B7713" t="str">
            <v/>
          </cell>
          <cell r="C7713" t="str">
            <v>SY</v>
          </cell>
          <cell r="D7713" t="str">
            <v>GEOGRID, TYPE P1</v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863E00200</v>
          </cell>
          <cell r="B7714" t="str">
            <v/>
          </cell>
          <cell r="C7714" t="str">
            <v>SY</v>
          </cell>
          <cell r="D7714" t="str">
            <v>GEOGRID, TYPE P2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863E00300</v>
          </cell>
          <cell r="B7715" t="str">
            <v/>
          </cell>
          <cell r="C7715" t="str">
            <v>SY</v>
          </cell>
          <cell r="D7715" t="str">
            <v>GEOGRID, TYPE P3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863E00400</v>
          </cell>
          <cell r="B7716" t="str">
            <v/>
          </cell>
          <cell r="C7716" t="str">
            <v>SY</v>
          </cell>
          <cell r="D7716" t="str">
            <v>GEOGRID, TYPE P4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863E00500</v>
          </cell>
          <cell r="B7717" t="str">
            <v/>
          </cell>
          <cell r="C7717" t="str">
            <v>SY</v>
          </cell>
          <cell r="D7717" t="str">
            <v>GEOGRID, TYPE P5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863E00600</v>
          </cell>
          <cell r="B7718" t="str">
            <v/>
          </cell>
          <cell r="C7718" t="str">
            <v>SY</v>
          </cell>
          <cell r="D7718" t="str">
            <v>GEOGRID, TYPE S1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863E00700</v>
          </cell>
          <cell r="B7719" t="str">
            <v/>
          </cell>
          <cell r="C7719" t="str">
            <v>SY</v>
          </cell>
          <cell r="D7719" t="str">
            <v>GEOGRID, TYPE S2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863E00800</v>
          </cell>
          <cell r="B7720" t="str">
            <v/>
          </cell>
          <cell r="C7720" t="str">
            <v>CY</v>
          </cell>
          <cell r="D7720" t="str">
            <v>REINFORCED EMBANKMENT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863E00801</v>
          </cell>
          <cell r="B7721" t="str">
            <v/>
          </cell>
          <cell r="C7721" t="str">
            <v>CY</v>
          </cell>
          <cell r="D7721" t="str">
            <v>REINFORCED EMBANKMENT, AS PER PLAN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864E10000</v>
          </cell>
          <cell r="B7722" t="str">
            <v/>
          </cell>
          <cell r="C7722" t="str">
            <v>GAL</v>
          </cell>
          <cell r="D7722" t="str">
            <v>POLYURETHANE EXPANDING FOAM, PREMIXED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866E00100</v>
          </cell>
          <cell r="B7723" t="str">
            <v/>
          </cell>
          <cell r="C7723" t="str">
            <v>EACH</v>
          </cell>
          <cell r="D7723" t="str">
            <v>GROUND ANCHOR,</v>
          </cell>
          <cell r="E7723" t="str">
            <v/>
          </cell>
          <cell r="F7723" t="str">
            <v>SPECIFY ___ KIP MAX. TEST LOAD</v>
          </cell>
          <cell r="G7723">
            <v>1</v>
          </cell>
        </row>
        <row r="7724">
          <cell r="A7724" t="str">
            <v>866E00101</v>
          </cell>
          <cell r="B7724" t="str">
            <v/>
          </cell>
          <cell r="C7724" t="str">
            <v>EACH</v>
          </cell>
          <cell r="D7724" t="str">
            <v>GROUND ANCHOR, AS PER PLAN</v>
          </cell>
          <cell r="E7724" t="str">
            <v/>
          </cell>
          <cell r="F7724" t="str">
            <v>SPECIFY ___ KIP MAX. TEST LOAD</v>
          </cell>
          <cell r="G7724">
            <v>1</v>
          </cell>
        </row>
        <row r="7725">
          <cell r="A7725" t="str">
            <v>866E00200</v>
          </cell>
          <cell r="B7725" t="str">
            <v/>
          </cell>
          <cell r="C7725" t="str">
            <v>EACH</v>
          </cell>
          <cell r="D7725" t="str">
            <v>TEMPORARY GROUND ANCHOR</v>
          </cell>
          <cell r="E7725" t="str">
            <v/>
          </cell>
          <cell r="F7725" t="str">
            <v>SPECIFY ___ KIP MAX. TEST LOAD</v>
          </cell>
          <cell r="G7725">
            <v>1</v>
          </cell>
        </row>
        <row r="7726">
          <cell r="A7726" t="str">
            <v>866E00300</v>
          </cell>
          <cell r="B7726" t="str">
            <v/>
          </cell>
          <cell r="C7726" t="str">
            <v>LS</v>
          </cell>
          <cell r="D7726" t="str">
            <v>INVESTIGATIVE ANCHOR PULLOUT TESTS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866E00400</v>
          </cell>
          <cell r="B7727" t="str">
            <v/>
          </cell>
          <cell r="C7727" t="str">
            <v>EACH</v>
          </cell>
          <cell r="D7727" t="str">
            <v>PERFORMANCE TEST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866E00500</v>
          </cell>
          <cell r="B7728" t="str">
            <v/>
          </cell>
          <cell r="C7728" t="str">
            <v>EACH</v>
          </cell>
          <cell r="D7728" t="str">
            <v>EXTENDED CREEP TEST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866E01000</v>
          </cell>
          <cell r="B7729" t="str">
            <v/>
          </cell>
          <cell r="C7729" t="str">
            <v>CY</v>
          </cell>
          <cell r="D7729" t="str">
            <v>PRE-GROUTING IN ROCK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866E01100</v>
          </cell>
          <cell r="B7730" t="str">
            <v/>
          </cell>
          <cell r="C7730" t="str">
            <v>EACH</v>
          </cell>
          <cell r="D7730" t="str">
            <v>REDRILLING PRE-GROUTED HOLES IN ROCK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867E00100</v>
          </cell>
          <cell r="B7731" t="str">
            <v/>
          </cell>
          <cell r="C7731" t="str">
            <v>LS</v>
          </cell>
          <cell r="D7731" t="str">
            <v>TEMPORARY WIRE FACED MECHANICALLY STABILIZED EARTH WALL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867E00101</v>
          </cell>
          <cell r="B7732" t="str">
            <v/>
          </cell>
          <cell r="C7732" t="str">
            <v>LS</v>
          </cell>
          <cell r="D7732" t="str">
            <v>TEMPORARY WIRE FACED MECHANICALLY STABILIZED EARTH WALL, AS PER PLAN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869E00100</v>
          </cell>
          <cell r="B7733" t="str">
            <v/>
          </cell>
          <cell r="C7733" t="str">
            <v>EACH</v>
          </cell>
          <cell r="D7733" t="str">
            <v>HIGH LOAD MULTI-ROTATIONAL (HLMR) BEARINGS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869E00101</v>
          </cell>
          <cell r="B7734" t="str">
            <v/>
          </cell>
          <cell r="C7734" t="str">
            <v>EACH</v>
          </cell>
          <cell r="D7734" t="str">
            <v>HIGH LOAD MULTI-ROTATIONAL (HLMR) BEARINGS, AS PER PLAN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870E10000</v>
          </cell>
          <cell r="B7735" t="str">
            <v/>
          </cell>
          <cell r="C7735" t="str">
            <v>SF</v>
          </cell>
          <cell r="D7735" t="str">
            <v>PREFABRICATED MODULAR RETAINING WALL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870E10001</v>
          </cell>
          <cell r="B7736" t="str">
            <v/>
          </cell>
          <cell r="C7736" t="str">
            <v>SF</v>
          </cell>
          <cell r="D7736" t="str">
            <v>PREFABRICATED MODULAR RETAINING WALL, AS PER PLAN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870E11000</v>
          </cell>
          <cell r="B7737" t="str">
            <v/>
          </cell>
          <cell r="C7737" t="str">
            <v>CY</v>
          </cell>
          <cell r="D7737" t="str">
            <v>WALL EXCAVATION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870E11100</v>
          </cell>
          <cell r="B7738" t="str">
            <v/>
          </cell>
          <cell r="C7738" t="str">
            <v>CY</v>
          </cell>
          <cell r="D7738" t="str">
            <v>NATURAL SOIL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870E12000</v>
          </cell>
          <cell r="B7739" t="str">
            <v/>
          </cell>
          <cell r="C7739" t="str">
            <v>FT</v>
          </cell>
          <cell r="D7739" t="str">
            <v>6" DRAINAGE PIPE, PERFORATED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870E12100</v>
          </cell>
          <cell r="B7740" t="str">
            <v/>
          </cell>
          <cell r="C7740" t="str">
            <v>FT</v>
          </cell>
          <cell r="D7740" t="str">
            <v>6" DRAINAGE PIPE, NON-PERFORATED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870E12500</v>
          </cell>
          <cell r="B7741" t="str">
            <v/>
          </cell>
          <cell r="C7741" t="str">
            <v>FT</v>
          </cell>
          <cell r="D7741" t="str">
            <v>CONCRETE COPING</v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870E14000</v>
          </cell>
          <cell r="B7742" t="str">
            <v/>
          </cell>
          <cell r="C7742" t="str">
            <v>DAY</v>
          </cell>
          <cell r="D7742" t="str">
            <v>ON-SITE ASSISTANCE</v>
          </cell>
          <cell r="E7742" t="str">
            <v/>
          </cell>
          <cell r="F7742" t="str">
            <v/>
          </cell>
          <cell r="G7742">
            <v>0</v>
          </cell>
        </row>
        <row r="7743">
          <cell r="A7743" t="str">
            <v>870E15000</v>
          </cell>
          <cell r="B7743" t="str">
            <v/>
          </cell>
          <cell r="C7743" t="str">
            <v>LS</v>
          </cell>
          <cell r="D7743" t="str">
            <v>PMRW INSPECTION AND COMPACTION TESTING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871E10000</v>
          </cell>
          <cell r="B7744" t="str">
            <v/>
          </cell>
          <cell r="C7744" t="str">
            <v>CY</v>
          </cell>
          <cell r="D7744" t="str">
            <v>EMBANKMENT USING FLY ASH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871E10020</v>
          </cell>
          <cell r="B7745" t="str">
            <v/>
          </cell>
          <cell r="C7745" t="str">
            <v>CY</v>
          </cell>
          <cell r="D7745" t="str">
            <v>EMBANKMENT USING BOTTOM ASH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871E10040</v>
          </cell>
          <cell r="B7746" t="str">
            <v/>
          </cell>
          <cell r="C7746" t="str">
            <v>CY</v>
          </cell>
          <cell r="D7746" t="str">
            <v>EMBANKMENT USING FOUNDRY SAND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871E10060</v>
          </cell>
          <cell r="B7747" t="str">
            <v/>
          </cell>
          <cell r="C7747" t="str">
            <v>CY</v>
          </cell>
          <cell r="D7747" t="str">
            <v>EMBANKMENT USING RECYCLED GLASS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871E10080</v>
          </cell>
          <cell r="B7748" t="str">
            <v/>
          </cell>
          <cell r="C7748" t="str">
            <v>CY</v>
          </cell>
          <cell r="D7748" t="str">
            <v>EMBANKMENT USING TIRE SHREDS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871E10090</v>
          </cell>
          <cell r="B7749" t="str">
            <v/>
          </cell>
          <cell r="C7749" t="str">
            <v>CY</v>
          </cell>
          <cell r="D7749" t="str">
            <v>EMBANKMENT USING PETROLEUM CONTAMINATED SOIL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871E10110</v>
          </cell>
          <cell r="B7750" t="str">
            <v/>
          </cell>
          <cell r="C7750" t="str">
            <v>CY</v>
          </cell>
          <cell r="D7750" t="str">
            <v>EMBANKMENT USING RECYCLED MATERIALS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871E30000</v>
          </cell>
          <cell r="B7751" t="str">
            <v/>
          </cell>
          <cell r="C7751" t="str">
            <v>LS</v>
          </cell>
          <cell r="D7751" t="str">
            <v>SOILS CONSULTANT ANALYSIS</v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872E10000</v>
          </cell>
          <cell r="B7752" t="str">
            <v/>
          </cell>
          <cell r="C7752" t="str">
            <v>FT</v>
          </cell>
          <cell r="D7752" t="str">
            <v>VOID REDUCING ASPHALT MEMBRANE (VRAM)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872E10001</v>
          </cell>
          <cell r="B7753" t="str">
            <v/>
          </cell>
          <cell r="C7753" t="str">
            <v>FT</v>
          </cell>
          <cell r="D7753" t="str">
            <v>VOID REDUCING ASPHALT MEMBRANE (VRAM), AS PER PLAN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874E20000</v>
          </cell>
          <cell r="B7754" t="str">
            <v/>
          </cell>
          <cell r="C7754" t="str">
            <v>FT</v>
          </cell>
          <cell r="D7754" t="str">
            <v>LONGITUDINAL JOINT PREPARATION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874E20001</v>
          </cell>
          <cell r="B7755" t="str">
            <v/>
          </cell>
          <cell r="C7755" t="str">
            <v>FT</v>
          </cell>
          <cell r="D7755" t="str">
            <v>LONGITUDINAL JOINT PREPARATION, AS PER PLAN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874E21000</v>
          </cell>
          <cell r="B7756" t="str">
            <v/>
          </cell>
          <cell r="C7756" t="str">
            <v>MILE</v>
          </cell>
          <cell r="D7756" t="str">
            <v>LONGITUDINAL JOINT PREPARATION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874E21001</v>
          </cell>
          <cell r="B7757" t="str">
            <v/>
          </cell>
          <cell r="C7757" t="str">
            <v>MILE</v>
          </cell>
          <cell r="D7757" t="str">
            <v>LONGITUDINAL JOINT PREPARATION, AS PER PLAN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875E10000</v>
          </cell>
          <cell r="B7758" t="str">
            <v/>
          </cell>
          <cell r="C7758" t="str">
            <v>LB</v>
          </cell>
          <cell r="D7758" t="str">
            <v>LONGITUDINAL JOINT ADHESIVE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878E25000</v>
          </cell>
          <cell r="B7759" t="str">
            <v/>
          </cell>
          <cell r="C7759" t="str">
            <v>LS</v>
          </cell>
          <cell r="D7759" t="str">
            <v>INSPECTION AND COMPACTION TESTING OF UNBOUND MATERIALS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880E10000</v>
          </cell>
          <cell r="B7760" t="str">
            <v/>
          </cell>
          <cell r="C7760" t="str">
            <v>CY</v>
          </cell>
          <cell r="D7760" t="str">
            <v>ASPHALT CONCRETE WITH WARRANTY (5 YEARS)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880E10001</v>
          </cell>
          <cell r="B7761" t="str">
            <v/>
          </cell>
          <cell r="C7761" t="str">
            <v>CY</v>
          </cell>
          <cell r="D7761" t="str">
            <v>ASPHALT CONCRETE WITH WARRANTY (5 YEARS), AS PER PLAN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880E15000</v>
          </cell>
          <cell r="B7762" t="str">
            <v/>
          </cell>
          <cell r="C7762" t="str">
            <v>CY</v>
          </cell>
          <cell r="D7762" t="str">
            <v>ASPHALT CONCRETE WITH WARRANTY (7 YEARS)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880E15001</v>
          </cell>
          <cell r="B7763" t="str">
            <v/>
          </cell>
          <cell r="C7763" t="str">
            <v>CY</v>
          </cell>
          <cell r="D7763" t="str">
            <v>ASPHALT CONCRETE WITH WARRANTY (7 YEARS), AS PER PLAN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880E99000</v>
          </cell>
          <cell r="B7764" t="str">
            <v/>
          </cell>
          <cell r="C7764" t="str">
            <v>LS</v>
          </cell>
          <cell r="D7764" t="str">
            <v>SPECIAL - ASPHALT PAVEMENT (5 YEAR WARRANTY)</v>
          </cell>
          <cell r="E7764" t="str">
            <v/>
          </cell>
          <cell r="F7764" t="str">
            <v>DESIGN BUILD PROJECTS ONLY</v>
          </cell>
          <cell r="G7764">
            <v>0</v>
          </cell>
        </row>
        <row r="7765">
          <cell r="A7765" t="str">
            <v>880E99050</v>
          </cell>
          <cell r="B7765" t="str">
            <v/>
          </cell>
          <cell r="C7765" t="str">
            <v>LS</v>
          </cell>
          <cell r="D7765" t="str">
            <v>SPECIAL - ASPHALT PAVEMENT (7 YEAR WARRANTY)</v>
          </cell>
          <cell r="E7765" t="str">
            <v/>
          </cell>
          <cell r="F7765" t="str">
            <v>DESIGN BUILD PROJECTS ONLY</v>
          </cell>
          <cell r="G7765">
            <v>0</v>
          </cell>
        </row>
        <row r="7766">
          <cell r="A7766" t="str">
            <v>881E10000</v>
          </cell>
          <cell r="B7766" t="str">
            <v/>
          </cell>
          <cell r="C7766" t="str">
            <v>SY</v>
          </cell>
          <cell r="D7766" t="str">
            <v>MICROSURFACING WITH WARRANTY, SINGLE COURSE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881E10001</v>
          </cell>
          <cell r="B7767" t="str">
            <v/>
          </cell>
          <cell r="C7767" t="str">
            <v>SY</v>
          </cell>
          <cell r="D7767" t="str">
            <v>MICROSURFACING WITH WARRANTY, SINGLE COURSE, AS PER PLAN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881E20000</v>
          </cell>
          <cell r="B7768" t="str">
            <v/>
          </cell>
          <cell r="C7768" t="str">
            <v>SY</v>
          </cell>
          <cell r="D7768" t="str">
            <v>MICROSURFACING WITH WARRANTY, MULTIPLE COURSE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881E20001</v>
          </cell>
          <cell r="B7769" t="str">
            <v/>
          </cell>
          <cell r="C7769" t="str">
            <v>SY</v>
          </cell>
          <cell r="D7769" t="str">
            <v>MICROSURFACING WITH WARRANTY, MULTIPLE COURSE, AS PER PLAN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882E10000</v>
          </cell>
          <cell r="B7770" t="str">
            <v/>
          </cell>
          <cell r="C7770" t="str">
            <v>SY</v>
          </cell>
          <cell r="D7770" t="str">
            <v>SINGLE CHIP SEAL WITH TWO YEAR WARRANTY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882E10001</v>
          </cell>
          <cell r="B7771" t="str">
            <v/>
          </cell>
          <cell r="C7771" t="str">
            <v>SY</v>
          </cell>
          <cell r="D7771" t="str">
            <v>SINGLE CHIP SEAL WITH TWO YEAR WARRANTY, AS PER PLAN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882E20000</v>
          </cell>
          <cell r="B7772" t="str">
            <v/>
          </cell>
          <cell r="C7772" t="str">
            <v>SY</v>
          </cell>
          <cell r="D7772" t="str">
            <v>DOUBLE CHIP SEAL WITH TWO YEAR WARRANTY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882E20001</v>
          </cell>
          <cell r="B7773" t="str">
            <v/>
          </cell>
          <cell r="C7773" t="str">
            <v>SY</v>
          </cell>
          <cell r="D7773" t="str">
            <v>DOUBLE CHIP SEAL WITH TWO YEAR WARRANTY, AS PER PLAN</v>
          </cell>
          <cell r="E7773" t="str">
            <v/>
          </cell>
          <cell r="F7773" t="str">
            <v/>
          </cell>
          <cell r="G7773">
            <v>0</v>
          </cell>
        </row>
        <row r="7774">
          <cell r="A7774" t="str">
            <v>882E98000</v>
          </cell>
          <cell r="B7774" t="str">
            <v/>
          </cell>
          <cell r="C7774" t="str">
            <v>SY</v>
          </cell>
          <cell r="D7774" t="str">
            <v>CHIP SEAL, MISC.:</v>
          </cell>
          <cell r="E7774" t="str">
            <v/>
          </cell>
          <cell r="F7774" t="str">
            <v>ADD SUPPLEMENTAL DESCRIPTION</v>
          </cell>
          <cell r="G7774">
            <v>1</v>
          </cell>
        </row>
        <row r="7775">
          <cell r="A7775" t="str">
            <v>883E00050</v>
          </cell>
          <cell r="B7775" t="str">
            <v/>
          </cell>
          <cell r="C7775" t="str">
            <v>SF</v>
          </cell>
          <cell r="D7775" t="str">
            <v>SURFACE PREPARATION OF STRUCTURAL STEEL, WITH WARRANTY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883E00060</v>
          </cell>
          <cell r="B7776" t="str">
            <v/>
          </cell>
          <cell r="C7776" t="str">
            <v>LS</v>
          </cell>
          <cell r="D7776" t="str">
            <v>SURFACE PREPARATION OF STRUCTURAL STEEL, WITH WARRANTY</v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883E00200</v>
          </cell>
          <cell r="B7777" t="str">
            <v/>
          </cell>
          <cell r="C7777" t="str">
            <v>SF</v>
          </cell>
          <cell r="D7777" t="str">
            <v>FIELD METALLIZING OF STRUCTURAL STEEL, WITH WARRANTY</v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883E00210</v>
          </cell>
          <cell r="B7778" t="str">
            <v/>
          </cell>
          <cell r="C7778" t="str">
            <v>LS</v>
          </cell>
          <cell r="D7778" t="str">
            <v>FIELD METALLIZING OF STRUCTURAL STEEL, WITH WARRANTY</v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883E00504</v>
          </cell>
          <cell r="B7779" t="str">
            <v/>
          </cell>
          <cell r="C7779" t="str">
            <v>MNHR</v>
          </cell>
          <cell r="D7779" t="str">
            <v>GRINDING FINS, TEARS, SLIVERS ON STRUCTURAL STEEL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884E00500</v>
          </cell>
          <cell r="B7780" t="str">
            <v/>
          </cell>
          <cell r="C7780" t="str">
            <v>SY</v>
          </cell>
          <cell r="D7780" t="str">
            <v>VARIABLE THICKNESS PORTLAND CEMENT CONCRETE PAVEMENT (7 YEAR WARRANTY)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884E10000</v>
          </cell>
          <cell r="B7781" t="str">
            <v/>
          </cell>
          <cell r="C7781" t="str">
            <v>SY</v>
          </cell>
          <cell r="D7781" t="str">
            <v>8" PORTLAND CEMENT CONCRETE PAVEMENT (7 YEAR WARRANTY)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884E10050</v>
          </cell>
          <cell r="B7782" t="str">
            <v/>
          </cell>
          <cell r="C7782" t="str">
            <v>SY</v>
          </cell>
          <cell r="D7782" t="str">
            <v>9" PORTLAND CEMENT CONCRETE PAVEMENT (7 YEAR WARRANTY)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884E10051</v>
          </cell>
          <cell r="B7783" t="str">
            <v/>
          </cell>
          <cell r="C7783" t="str">
            <v>SY</v>
          </cell>
          <cell r="D7783" t="str">
            <v>9" PORTLAND CEMENT CONCRETE PAVEMENT (7 YEAR WARRANTY), AS PER PLAN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884E10080</v>
          </cell>
          <cell r="B7784" t="str">
            <v/>
          </cell>
          <cell r="C7784" t="str">
            <v>SY</v>
          </cell>
          <cell r="D7784" t="str">
            <v>9.5" PORTLAND CEMENT CONCRETE PAVEMENT (7 YEAR WARRANTY)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884E10100</v>
          </cell>
          <cell r="B7785" t="str">
            <v/>
          </cell>
          <cell r="C7785" t="str">
            <v>SY</v>
          </cell>
          <cell r="D7785" t="str">
            <v>10" PORTLAND CEMENT CONCRETE PAVEMENT (7 YEAR WARRANTY)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884E10150</v>
          </cell>
          <cell r="B7786" t="str">
            <v/>
          </cell>
          <cell r="C7786" t="str">
            <v>SY</v>
          </cell>
          <cell r="D7786" t="str">
            <v>11" PORTLAND CEMENT CONCRETE PAVEMENT (7 YEAR WARRANTY)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884E10200</v>
          </cell>
          <cell r="B7787" t="str">
            <v/>
          </cell>
          <cell r="C7787" t="str">
            <v>SY</v>
          </cell>
          <cell r="D7787" t="str">
            <v>12" PORTLAND CEMENT CONCRETE PAVEMENT (7 YEAR WARRANTY)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884E10201</v>
          </cell>
          <cell r="B7788" t="str">
            <v/>
          </cell>
          <cell r="C7788" t="str">
            <v>SY</v>
          </cell>
          <cell r="D7788" t="str">
            <v>12" PORTLAND CEMENT CONCRETE PAVEMENT (7 YEAR WARRANTY), AS PER PLAN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884E10240</v>
          </cell>
          <cell r="B7789" t="str">
            <v/>
          </cell>
          <cell r="C7789" t="str">
            <v>SY</v>
          </cell>
          <cell r="D7789" t="str">
            <v>12.5" PORTLAND CEMENT CONCRETE PAVEMENT (7 YEAR WARRANTY)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884E10250</v>
          </cell>
          <cell r="B7790" t="str">
            <v/>
          </cell>
          <cell r="C7790" t="str">
            <v>SY</v>
          </cell>
          <cell r="D7790" t="str">
            <v>13" PORTLAND CEMENT CONCRETE PAVEMENT (7 YEAR WARRANTY)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884E10270</v>
          </cell>
          <cell r="B7791" t="str">
            <v/>
          </cell>
          <cell r="C7791" t="str">
            <v>SY</v>
          </cell>
          <cell r="D7791" t="str">
            <v>13.5" PORTLAND CEMENT CONCRETE PAVEMENT (7 YEAR WARRANTY)</v>
          </cell>
          <cell r="E7791" t="str">
            <v/>
          </cell>
          <cell r="F7791" t="str">
            <v/>
          </cell>
          <cell r="G7791">
            <v>0</v>
          </cell>
        </row>
        <row r="7792">
          <cell r="A7792" t="str">
            <v>884E10300</v>
          </cell>
          <cell r="B7792" t="str">
            <v/>
          </cell>
          <cell r="C7792" t="str">
            <v>SY</v>
          </cell>
          <cell r="D7792" t="str">
            <v>14" PORTLAND CEMENT CONCRETE PAVEMENT (7 YEAR WARRANTY)</v>
          </cell>
          <cell r="E7792" t="str">
            <v/>
          </cell>
          <cell r="F7792" t="str">
            <v/>
          </cell>
          <cell r="G7792">
            <v>0</v>
          </cell>
        </row>
        <row r="7793">
          <cell r="A7793" t="str">
            <v>884E10320</v>
          </cell>
          <cell r="B7793" t="str">
            <v/>
          </cell>
          <cell r="C7793" t="str">
            <v>SY</v>
          </cell>
          <cell r="D7793" t="str">
            <v>14.5" PORTLAND CEMENT CONCRETE PAVEMENT (7 YEAR WARRANTY)</v>
          </cell>
          <cell r="E7793" t="str">
            <v/>
          </cell>
          <cell r="F7793" t="str">
            <v/>
          </cell>
          <cell r="G7793">
            <v>0</v>
          </cell>
        </row>
        <row r="7794">
          <cell r="A7794" t="str">
            <v>884E10321</v>
          </cell>
          <cell r="B7794" t="str">
            <v/>
          </cell>
          <cell r="C7794" t="str">
            <v>SY</v>
          </cell>
          <cell r="D7794" t="str">
            <v>14.5" PORTLAND CEMENT CONCRETE PAVEMENT (7 YEAR WARRANTY), AS PER PLAN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884E10350</v>
          </cell>
          <cell r="B7795" t="str">
            <v/>
          </cell>
          <cell r="C7795" t="str">
            <v>SY</v>
          </cell>
          <cell r="D7795" t="str">
            <v>15" PORTLAND CEMENT CONCRETE PAVEMENT (7 YEAR WARRANTY)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884E80000</v>
          </cell>
          <cell r="B7796" t="str">
            <v/>
          </cell>
          <cell r="C7796" t="str">
            <v>SY</v>
          </cell>
          <cell r="D7796" t="str">
            <v>PORTLAND CEMENT CONCRETE PAVEMENT (7 YEAR WARRANTY), MISC.:</v>
          </cell>
          <cell r="E7796" t="str">
            <v/>
          </cell>
          <cell r="F7796" t="str">
            <v>SPECIFY THICKNESS</v>
          </cell>
          <cell r="G7796">
            <v>1</v>
          </cell>
        </row>
        <row r="7797">
          <cell r="A7797" t="str">
            <v>884E99000</v>
          </cell>
          <cell r="B7797" t="str">
            <v/>
          </cell>
          <cell r="C7797" t="str">
            <v>LS</v>
          </cell>
          <cell r="D7797" t="str">
            <v>SPECIAL - PORTLAND CEMENT CONCRETE PAVEMENT (7 YEAR WARRANTY)</v>
          </cell>
          <cell r="E7797" t="str">
            <v/>
          </cell>
          <cell r="F7797" t="str">
            <v>DESIGN BUILD PROJECTS ONLY</v>
          </cell>
          <cell r="G7797">
            <v>0</v>
          </cell>
        </row>
        <row r="7798">
          <cell r="A7798" t="str">
            <v>885E00050</v>
          </cell>
          <cell r="B7798" t="str">
            <v/>
          </cell>
          <cell r="C7798" t="str">
            <v>SF</v>
          </cell>
          <cell r="D7798" t="str">
            <v>SURFACE PREPARATION OF EXISTING STRUCTURAL STEEL, WITH WARRANTY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885E00051</v>
          </cell>
          <cell r="B7799" t="str">
            <v/>
          </cell>
          <cell r="C7799" t="str">
            <v>SF</v>
          </cell>
          <cell r="D7799" t="str">
            <v>SURFACE PREPARATION OF EXISTING STRUCTURAL STEEL, WITH WARRANTY, AS PER PLAN</v>
          </cell>
          <cell r="E7799" t="str">
            <v/>
          </cell>
          <cell r="F7799" t="str">
            <v/>
          </cell>
          <cell r="G7799">
            <v>0</v>
          </cell>
        </row>
        <row r="7800">
          <cell r="A7800" t="str">
            <v>885E00056</v>
          </cell>
          <cell r="B7800" t="str">
            <v/>
          </cell>
          <cell r="C7800" t="str">
            <v>SF</v>
          </cell>
          <cell r="D7800" t="str">
            <v>FIELD PAINTING OF EXISTING STRUCTURAL STEEL, PRIME COAT, WITH WARRANTY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885E00057</v>
          </cell>
          <cell r="B7801" t="str">
            <v/>
          </cell>
          <cell r="C7801" t="str">
            <v>SF</v>
          </cell>
          <cell r="D7801" t="str">
            <v>FIELD PAINTING OF EXISTING STRUCTURAL STEEL, PRIME COAT, WITH WARRANTY, AS PER PLAN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885E00060</v>
          </cell>
          <cell r="B7802" t="str">
            <v/>
          </cell>
          <cell r="C7802" t="str">
            <v>SF</v>
          </cell>
          <cell r="D7802" t="str">
            <v>FIELD PAINTING OF EXISTING STRUCTURAL STEEL, INTERMEDIATE COAT, WITH WARRANTY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885E00061</v>
          </cell>
          <cell r="B7803" t="str">
            <v/>
          </cell>
          <cell r="C7803" t="str">
            <v>SF</v>
          </cell>
          <cell r="D7803" t="str">
            <v>FIELD PAINTING OF EXISTING STRUCTURAL STEEL, INTERMEDIATE COAT, WITH WARRANTY, AS PER PLAN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885E00066</v>
          </cell>
          <cell r="B7804" t="str">
            <v/>
          </cell>
          <cell r="C7804" t="str">
            <v>SF</v>
          </cell>
          <cell r="D7804" t="str">
            <v>FIELD PAINTING STRUCTURAL STEEL, FINISH COAT, WITH WARRANTY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885E00067</v>
          </cell>
          <cell r="B7805" t="str">
            <v/>
          </cell>
          <cell r="C7805" t="str">
            <v>SF</v>
          </cell>
          <cell r="D7805" t="str">
            <v>FIELD PAINTING STRUCTURAL STEEL, FINISH COAT, WITH WARRANTY, AS PER PLAN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885E00100</v>
          </cell>
          <cell r="B7806" t="str">
            <v/>
          </cell>
          <cell r="C7806" t="str">
            <v>LS</v>
          </cell>
          <cell r="D7806" t="str">
            <v>SURFACE PREPARATION OF EXISTING STRUCTURAL STEEL, WITH WARRANTY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885E00200</v>
          </cell>
          <cell r="B7807" t="str">
            <v/>
          </cell>
          <cell r="C7807" t="str">
            <v>LS</v>
          </cell>
          <cell r="D7807" t="str">
            <v>FIELD PAINTING OF EXISTING STRUCTURAL STEEL, PRIME COAT, WITH WARRANTY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885E00300</v>
          </cell>
          <cell r="B7808" t="str">
            <v/>
          </cell>
          <cell r="C7808" t="str">
            <v>LS</v>
          </cell>
          <cell r="D7808" t="str">
            <v>FIELD PAINTING STRUCTURAL STEEL, INTERMEDIATE COAT, WITH WARRANTY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885E00400</v>
          </cell>
          <cell r="B7809" t="str">
            <v/>
          </cell>
          <cell r="C7809" t="str">
            <v>LS</v>
          </cell>
          <cell r="D7809" t="str">
            <v>FIELD PAINTING STRUCTURAL STEEL, FINISH COAT, WITH WARRANTY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885E00504</v>
          </cell>
          <cell r="B7810" t="str">
            <v/>
          </cell>
          <cell r="C7810" t="str">
            <v>MNHR</v>
          </cell>
          <cell r="D7810" t="str">
            <v>GRINDING FINS, TEARS, SLIVERS ON EXISTING STRUCTURAL STEEL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885E00800</v>
          </cell>
          <cell r="B7811" t="str">
            <v/>
          </cell>
          <cell r="C7811" t="str">
            <v>LB</v>
          </cell>
          <cell r="D7811" t="str">
            <v>FIELD PAINTING STRUCTURAL STEEL, INTERMEDIATE COAT, WITH WARRANTY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885E00850</v>
          </cell>
          <cell r="B7812" t="str">
            <v/>
          </cell>
          <cell r="C7812" t="str">
            <v>LB</v>
          </cell>
          <cell r="D7812" t="str">
            <v>FIELD PAINTING STRUCTURAL STEEL, FINISH COAT, WITH WARRANTY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885E10000</v>
          </cell>
          <cell r="B7813" t="str">
            <v/>
          </cell>
          <cell r="C7813" t="str">
            <v>EACH</v>
          </cell>
          <cell r="D7813" t="str">
            <v>FINAL INSPECTION REPAIR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885E90000</v>
          </cell>
          <cell r="B7814" t="str">
            <v/>
          </cell>
          <cell r="C7814" t="str">
            <v>SF</v>
          </cell>
          <cell r="D7814" t="str">
            <v>FIELD PAINTING, MISC.:</v>
          </cell>
          <cell r="E7814" t="str">
            <v/>
          </cell>
          <cell r="F7814" t="str">
            <v>ADD SUPPLEMENTAL DESCRIPTION</v>
          </cell>
          <cell r="G7814">
            <v>1</v>
          </cell>
        </row>
        <row r="7815">
          <cell r="A7815" t="str">
            <v>885E90010</v>
          </cell>
          <cell r="B7815" t="str">
            <v/>
          </cell>
          <cell r="C7815" t="str">
            <v>LS</v>
          </cell>
          <cell r="D7815" t="str">
            <v>FIELD PAINTING, MISC.:</v>
          </cell>
          <cell r="E7815" t="str">
            <v/>
          </cell>
          <cell r="F7815" t="str">
            <v>ADD SUPPLEMENTAL DESCRIPTION</v>
          </cell>
          <cell r="G7815">
            <v>1</v>
          </cell>
        </row>
        <row r="7816">
          <cell r="A7816" t="str">
            <v>885E90020</v>
          </cell>
          <cell r="B7816" t="str">
            <v/>
          </cell>
          <cell r="C7816" t="str">
            <v>FT</v>
          </cell>
          <cell r="D7816" t="str">
            <v>FIELD PAINTING, MISC.:</v>
          </cell>
          <cell r="E7816" t="str">
            <v/>
          </cell>
          <cell r="F7816" t="str">
            <v>ADD SUPPLEMENTAL DESCRIPTION</v>
          </cell>
          <cell r="G7816">
            <v>1</v>
          </cell>
        </row>
        <row r="7817">
          <cell r="A7817" t="str">
            <v>886E11000</v>
          </cell>
          <cell r="B7817" t="str">
            <v/>
          </cell>
          <cell r="C7817" t="str">
            <v>GAL</v>
          </cell>
          <cell r="D7817" t="str">
            <v>FOG SEAL</v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888E10000</v>
          </cell>
          <cell r="B7818" t="str">
            <v/>
          </cell>
          <cell r="C7818" t="str">
            <v>SY</v>
          </cell>
          <cell r="D7818" t="str">
            <v>HIGH FRICTION SURFACE TREATMENT, SINGLE LIFT</v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888E10001</v>
          </cell>
          <cell r="B7819" t="str">
            <v/>
          </cell>
          <cell r="C7819" t="str">
            <v>SY</v>
          </cell>
          <cell r="D7819" t="str">
            <v>HIGH FRICTION SURFACE TREATMENT, SINGLE LIFT, AS PER PLAN</v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888E20000</v>
          </cell>
          <cell r="B7820" t="str">
            <v/>
          </cell>
          <cell r="C7820" t="str">
            <v>SY</v>
          </cell>
          <cell r="D7820" t="str">
            <v>HIGH FRICTION SURFACE TREATMENT, DOUBLE LIFT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888E20001</v>
          </cell>
          <cell r="B7821" t="str">
            <v/>
          </cell>
          <cell r="C7821" t="str">
            <v>SY</v>
          </cell>
          <cell r="D7821" t="str">
            <v>HIGH FRICTION SURFACE TREATMENT, DOUBLE LIFT, AS PER PLAN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889E10000</v>
          </cell>
          <cell r="B7822" t="str">
            <v/>
          </cell>
          <cell r="C7822" t="str">
            <v>SY</v>
          </cell>
          <cell r="D7822" t="str">
            <v>LONGITUDINAL DIAMOND GROOVING</v>
          </cell>
          <cell r="E7822" t="str">
            <v/>
          </cell>
          <cell r="F7822" t="str">
            <v/>
          </cell>
          <cell r="G7822">
            <v>1</v>
          </cell>
        </row>
        <row r="7823">
          <cell r="A7823" t="str">
            <v>892E10200</v>
          </cell>
          <cell r="B7823" t="str">
            <v/>
          </cell>
          <cell r="C7823" t="str">
            <v>CY</v>
          </cell>
          <cell r="D7823" t="str">
            <v>QC/QA CONCRETE, CLASS QC2, SUPERSTRUCTURE (DECK) WITH WARRANTY</v>
          </cell>
          <cell r="E7823" t="str">
            <v/>
          </cell>
          <cell r="F7823" t="str">
            <v/>
          </cell>
          <cell r="G7823">
            <v>0</v>
          </cell>
        </row>
        <row r="7824">
          <cell r="A7824" t="str">
            <v>892E10201</v>
          </cell>
          <cell r="B7824" t="str">
            <v/>
          </cell>
          <cell r="C7824" t="str">
            <v>CY</v>
          </cell>
          <cell r="D7824" t="str">
            <v>QC/QA CONCRETE, CLASS QC2, SUPERSTRUCTURE (DECK) WITH WARRANTY, AS PER PLAN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892E10400</v>
          </cell>
          <cell r="B7825" t="str">
            <v/>
          </cell>
          <cell r="C7825" t="str">
            <v>CY</v>
          </cell>
          <cell r="D7825" t="str">
            <v>QC/QA CONCRETE, CLASS QC3, SUPERSTRUCTURE (DECK) WITH WARRANTY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892E10600</v>
          </cell>
          <cell r="B7826" t="str">
            <v/>
          </cell>
          <cell r="C7826" t="str">
            <v>SY</v>
          </cell>
          <cell r="D7826" t="str">
            <v>QC/QA CONCRETE, CLASS QC2, SUPERSTRUCTURE (DECK) WITH WARRANTY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892E10800</v>
          </cell>
          <cell r="B7827" t="str">
            <v/>
          </cell>
          <cell r="C7827" t="str">
            <v>SY</v>
          </cell>
          <cell r="D7827" t="str">
            <v>QC/QA CONCRETE, CLASS QC3, SUPERSTRUCTURE (DECK) WITH WARRANTY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893E10000</v>
          </cell>
          <cell r="B7828" t="str">
            <v/>
          </cell>
          <cell r="C7828" t="str">
            <v>FT</v>
          </cell>
          <cell r="D7828" t="str">
            <v>CONTINUOUS FLIGHT AUGER (CFA) PILES, 12” DIAMETER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893E10001</v>
          </cell>
          <cell r="B7829" t="str">
            <v/>
          </cell>
          <cell r="C7829" t="str">
            <v>FT</v>
          </cell>
          <cell r="D7829" t="str">
            <v>CONTINUOUS FLIGHT AUGER (CFA) PILES, 12” DIAMETER, AS PER PLAN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893E10100</v>
          </cell>
          <cell r="B7830" t="str">
            <v/>
          </cell>
          <cell r="C7830" t="str">
            <v>FT</v>
          </cell>
          <cell r="D7830" t="str">
            <v>CONTINUOUS FLIGHT AUGER (CFA) PILES, 14” DIAMETER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893E10101</v>
          </cell>
          <cell r="B7831" t="str">
            <v/>
          </cell>
          <cell r="C7831" t="str">
            <v>FT</v>
          </cell>
          <cell r="D7831" t="str">
            <v>CONTINUOUS FLIGHT AUGER (CFA) PILES, 14” DIAMETER, AS PER PLAN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893E10200</v>
          </cell>
          <cell r="B7832" t="str">
            <v/>
          </cell>
          <cell r="C7832" t="str">
            <v>FT</v>
          </cell>
          <cell r="D7832" t="str">
            <v>CONTINUOUS FLIGHT AUGER (CFA) PILES, 16” DIAMETER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893E10201</v>
          </cell>
          <cell r="B7833" t="str">
            <v/>
          </cell>
          <cell r="C7833" t="str">
            <v>FT</v>
          </cell>
          <cell r="D7833" t="str">
            <v>CONTINUOUS FLIGHT AUGER (CFA) PILES, 16” DIAMETER, AS PER PLAN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893E10300</v>
          </cell>
          <cell r="B7834" t="str">
            <v/>
          </cell>
          <cell r="C7834" t="str">
            <v>FT</v>
          </cell>
          <cell r="D7834" t="str">
            <v>CONTINUOUS FLIGHT AUGER (CFA) PILES, 18” DIAMETER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893E10301</v>
          </cell>
          <cell r="B7835" t="str">
            <v/>
          </cell>
          <cell r="C7835" t="str">
            <v>FT</v>
          </cell>
          <cell r="D7835" t="str">
            <v>CONTINUOUS FLIGHT AUGER (CFA) PILES, 18” DIAMETER, AS PER PLAN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893E10400</v>
          </cell>
          <cell r="B7836" t="str">
            <v/>
          </cell>
          <cell r="C7836" t="str">
            <v>FT</v>
          </cell>
          <cell r="D7836" t="str">
            <v>CONTINUOUS FLIGHT AUGER (CFA) PILES, 24” DIAMETER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893E10401</v>
          </cell>
          <cell r="B7837" t="str">
            <v/>
          </cell>
          <cell r="C7837" t="str">
            <v>FT</v>
          </cell>
          <cell r="D7837" t="str">
            <v>CONTINUOUS FLIGHT AUGER (CFA) PILES, 24” DIAMETER, AS PER PLAN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893E10500</v>
          </cell>
          <cell r="B7838" t="str">
            <v/>
          </cell>
          <cell r="C7838" t="str">
            <v>FT</v>
          </cell>
          <cell r="D7838" t="str">
            <v>CONTINUOUS FLIGHT AUGER (CFA) PILES, 30” DIAMETER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893E10501</v>
          </cell>
          <cell r="B7839" t="str">
            <v/>
          </cell>
          <cell r="C7839" t="str">
            <v>FT</v>
          </cell>
          <cell r="D7839" t="str">
            <v>CONTINUOUS FLIGHT AUGER (CFA) PILES, 30” DIAMETER,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893E10600</v>
          </cell>
          <cell r="B7840" t="str">
            <v/>
          </cell>
          <cell r="C7840" t="str">
            <v>FT</v>
          </cell>
          <cell r="D7840" t="str">
            <v>CONTINUOUS FLIGHT AUGER (CFA) PILES, 36” DIAMETER</v>
          </cell>
          <cell r="E7840" t="str">
            <v/>
          </cell>
          <cell r="F7840" t="str">
            <v/>
          </cell>
          <cell r="G7840">
            <v>0</v>
          </cell>
        </row>
        <row r="7841">
          <cell r="A7841" t="str">
            <v>893E10601</v>
          </cell>
          <cell r="B7841" t="str">
            <v/>
          </cell>
          <cell r="C7841" t="str">
            <v>FT</v>
          </cell>
          <cell r="D7841" t="str">
            <v>CONTINUOUS FLIGHT AUGER (CFA) PILES, 36” DIAMETER, AS PER PLAN</v>
          </cell>
          <cell r="E7841" t="str">
            <v/>
          </cell>
          <cell r="F7841" t="str">
            <v/>
          </cell>
          <cell r="G7841">
            <v>0</v>
          </cell>
        </row>
        <row r="7842">
          <cell r="A7842" t="str">
            <v>893E10700</v>
          </cell>
          <cell r="B7842" t="str">
            <v/>
          </cell>
          <cell r="C7842" t="str">
            <v>FT</v>
          </cell>
          <cell r="D7842" t="str">
            <v>CONTINUOUS FLIGHT AUGER (CFA) PILES, 42” DIAMETER</v>
          </cell>
          <cell r="E7842" t="str">
            <v/>
          </cell>
          <cell r="F7842" t="str">
            <v/>
          </cell>
          <cell r="G7842">
            <v>0</v>
          </cell>
        </row>
        <row r="7843">
          <cell r="A7843" t="str">
            <v>893E10701</v>
          </cell>
          <cell r="B7843" t="str">
            <v/>
          </cell>
          <cell r="C7843" t="str">
            <v>FT</v>
          </cell>
          <cell r="D7843" t="str">
            <v>CONTINUOUS FLIGHT AUGER (CFA) PILES, 42” DIAMETER, AS PER PLAN</v>
          </cell>
          <cell r="E7843" t="str">
            <v/>
          </cell>
          <cell r="F7843" t="str">
            <v/>
          </cell>
          <cell r="G7843">
            <v>0</v>
          </cell>
        </row>
        <row r="7844">
          <cell r="A7844" t="str">
            <v>893E10800</v>
          </cell>
          <cell r="B7844" t="str">
            <v/>
          </cell>
          <cell r="C7844" t="str">
            <v>FT</v>
          </cell>
          <cell r="D7844" t="str">
            <v>CONTINUOUS FLIGHT AUGER (CFA) PILES, 48” DIAMETER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893E10801</v>
          </cell>
          <cell r="B7845" t="str">
            <v/>
          </cell>
          <cell r="C7845" t="str">
            <v>FT</v>
          </cell>
          <cell r="D7845" t="str">
            <v>CONTINUOUS FLIGHT AUGER (CFA) PILES, 48” DIAMETER,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893E19000</v>
          </cell>
          <cell r="B7846" t="str">
            <v/>
          </cell>
          <cell r="C7846" t="str">
            <v>FT</v>
          </cell>
          <cell r="D7846" t="str">
            <v>CONTINUOUS FLIGHT AUGER (CFA) PILES, MISC.:</v>
          </cell>
          <cell r="E7846" t="str">
            <v/>
          </cell>
          <cell r="F7846" t="str">
            <v>ADD SUPPLEMENTAL DESCRIPTION</v>
          </cell>
          <cell r="G7846">
            <v>1</v>
          </cell>
        </row>
        <row r="7847">
          <cell r="A7847" t="str">
            <v>893E20000</v>
          </cell>
          <cell r="B7847" t="str">
            <v/>
          </cell>
          <cell r="C7847" t="str">
            <v>EACH</v>
          </cell>
          <cell r="D7847" t="str">
            <v>CONTINUOUS FLIGHT AUGER (CFA) PILES, INTEGRITY TEST</v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893E20100</v>
          </cell>
          <cell r="B7848" t="str">
            <v/>
          </cell>
          <cell r="C7848" t="str">
            <v>EACH</v>
          </cell>
          <cell r="D7848" t="str">
            <v>CONTINUOUS FLIGHT AUGER (CFA) PILES, VERIFICATION LOAD TEST</v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893E20200</v>
          </cell>
          <cell r="B7849" t="str">
            <v/>
          </cell>
          <cell r="C7849" t="str">
            <v>EACH</v>
          </cell>
          <cell r="D7849" t="str">
            <v>CONTINUOUS FLIGHT AUGER (CFA) PILES, PROOF LOAD TEST</v>
          </cell>
          <cell r="E7849" t="str">
            <v/>
          </cell>
          <cell r="F7849" t="str">
            <v/>
          </cell>
          <cell r="G7849">
            <v>0</v>
          </cell>
        </row>
        <row r="7850">
          <cell r="A7850" t="str">
            <v>894E10000</v>
          </cell>
          <cell r="B7850" t="str">
            <v/>
          </cell>
          <cell r="C7850" t="str">
            <v>EACH</v>
          </cell>
          <cell r="D7850" t="str">
            <v>THERMAL INTEGRITY PROFILING (TIP) TEST</v>
          </cell>
          <cell r="E7850" t="str">
            <v/>
          </cell>
          <cell r="F7850" t="str">
            <v/>
          </cell>
          <cell r="G7850">
            <v>0</v>
          </cell>
        </row>
        <row r="7851">
          <cell r="A7851" t="str">
            <v>894E10100</v>
          </cell>
          <cell r="B7851" t="str">
            <v/>
          </cell>
          <cell r="C7851" t="str">
            <v>FT</v>
          </cell>
          <cell r="D7851" t="str">
            <v>CONCRETE CORE SAMPLING AND GROUTING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894E10200</v>
          </cell>
          <cell r="B7852" t="str">
            <v/>
          </cell>
          <cell r="C7852" t="str">
            <v>EACH</v>
          </cell>
          <cell r="D7852" t="str">
            <v>CONCRETE CORE STRENGTH TEST</v>
          </cell>
          <cell r="E7852" t="str">
            <v/>
          </cell>
          <cell r="F7852" t="str">
            <v/>
          </cell>
          <cell r="G7852">
            <v>0</v>
          </cell>
        </row>
        <row r="7853">
          <cell r="A7853" t="str">
            <v>895E10010</v>
          </cell>
          <cell r="B7853" t="str">
            <v/>
          </cell>
          <cell r="C7853" t="str">
            <v>EACH</v>
          </cell>
          <cell r="D7853" t="str">
            <v>MANUFACTURED WATER QUALITY STRUCTURE, TYPE 1</v>
          </cell>
          <cell r="E7853" t="str">
            <v/>
          </cell>
          <cell r="F7853" t="str">
            <v/>
          </cell>
          <cell r="G7853">
            <v>0</v>
          </cell>
        </row>
        <row r="7854">
          <cell r="A7854" t="str">
            <v>895E10011</v>
          </cell>
          <cell r="B7854" t="str">
            <v/>
          </cell>
          <cell r="C7854" t="str">
            <v>EACH</v>
          </cell>
          <cell r="D7854" t="str">
            <v>MANUFACTURED WATER QUALITY STRUCTURE, TYPE 1, AS PER PLAN</v>
          </cell>
          <cell r="E7854" t="str">
            <v/>
          </cell>
          <cell r="F7854" t="str">
            <v/>
          </cell>
          <cell r="G7854">
            <v>0</v>
          </cell>
        </row>
        <row r="7855">
          <cell r="A7855" t="str">
            <v>895E10020</v>
          </cell>
          <cell r="B7855" t="str">
            <v/>
          </cell>
          <cell r="C7855" t="str">
            <v>EACH</v>
          </cell>
          <cell r="D7855" t="str">
            <v>MANUFACTURED WATER QUALITY STRUCTURE, TYPE 2</v>
          </cell>
          <cell r="E7855" t="str">
            <v/>
          </cell>
          <cell r="F7855" t="str">
            <v/>
          </cell>
          <cell r="G7855">
            <v>0</v>
          </cell>
        </row>
        <row r="7856">
          <cell r="A7856" t="str">
            <v>895E10021</v>
          </cell>
          <cell r="B7856" t="str">
            <v/>
          </cell>
          <cell r="C7856" t="str">
            <v>EACH</v>
          </cell>
          <cell r="D7856" t="str">
            <v>MANUFACTURED WATER QUALITY STRUCTURE, TYPE 2, AS PER PLAN</v>
          </cell>
          <cell r="E7856" t="str">
            <v/>
          </cell>
          <cell r="F7856" t="str">
            <v/>
          </cell>
          <cell r="G7856">
            <v>0</v>
          </cell>
        </row>
        <row r="7857">
          <cell r="A7857" t="str">
            <v>895E10030</v>
          </cell>
          <cell r="B7857" t="str">
            <v/>
          </cell>
          <cell r="C7857" t="str">
            <v>EACH</v>
          </cell>
          <cell r="D7857" t="str">
            <v>MANUFACTURED WATER QUALITY STRUCTURE, TYPE 3</v>
          </cell>
          <cell r="E7857" t="str">
            <v/>
          </cell>
          <cell r="F7857" t="str">
            <v/>
          </cell>
          <cell r="G7857">
            <v>0</v>
          </cell>
        </row>
        <row r="7858">
          <cell r="A7858" t="str">
            <v>895E10040</v>
          </cell>
          <cell r="B7858" t="str">
            <v/>
          </cell>
          <cell r="C7858" t="str">
            <v>EACH</v>
          </cell>
          <cell r="D7858" t="str">
            <v>MANUFACTURED WATER QUALITY STRUCTURE, TYPE 4</v>
          </cell>
          <cell r="E7858" t="str">
            <v/>
          </cell>
          <cell r="F7858" t="str">
            <v/>
          </cell>
          <cell r="G7858">
            <v>0</v>
          </cell>
        </row>
        <row r="7859">
          <cell r="A7859" t="str">
            <v>896E00010</v>
          </cell>
          <cell r="B7859" t="str">
            <v/>
          </cell>
          <cell r="C7859" t="str">
            <v>SNMT</v>
          </cell>
          <cell r="D7859" t="str">
            <v>PORTABLE NON-INTRUSIVE TRAFFIC SENSOR, CLASS I</v>
          </cell>
          <cell r="E7859" t="str">
            <v/>
          </cell>
          <cell r="F7859" t="str">
            <v/>
          </cell>
          <cell r="G7859">
            <v>0</v>
          </cell>
        </row>
        <row r="7860">
          <cell r="A7860" t="str">
            <v>896E00012</v>
          </cell>
          <cell r="B7860" t="str">
            <v/>
          </cell>
          <cell r="C7860" t="str">
            <v>SNMT</v>
          </cell>
          <cell r="D7860" t="str">
            <v>PORTABLE NON-INTRUSIVE TRAFFIC SENSOR, CLASS II</v>
          </cell>
          <cell r="E7860" t="str">
            <v/>
          </cell>
          <cell r="F7860" t="str">
            <v/>
          </cell>
          <cell r="G7860">
            <v>0</v>
          </cell>
        </row>
        <row r="7861">
          <cell r="A7861" t="str">
            <v>896E00020</v>
          </cell>
          <cell r="B7861" t="str">
            <v/>
          </cell>
          <cell r="C7861" t="str">
            <v>SNMT</v>
          </cell>
          <cell r="D7861" t="str">
            <v>PORTABLE CHANGEABLE MESSAGE SIGN</v>
          </cell>
          <cell r="E7861" t="str">
            <v/>
          </cell>
          <cell r="F7861" t="str">
            <v/>
          </cell>
          <cell r="G7861">
            <v>0</v>
          </cell>
        </row>
        <row r="7862">
          <cell r="A7862" t="str">
            <v>896E00021</v>
          </cell>
          <cell r="B7862" t="str">
            <v/>
          </cell>
          <cell r="C7862" t="str">
            <v>SNMT</v>
          </cell>
          <cell r="D7862" t="str">
            <v>PORTABLE CHANGEABLE MESSAGE SIGN, AS PER PLAN</v>
          </cell>
          <cell r="E7862" t="str">
            <v/>
          </cell>
          <cell r="F7862" t="str">
            <v/>
          </cell>
          <cell r="G7862">
            <v>0</v>
          </cell>
        </row>
        <row r="7863">
          <cell r="A7863" t="str">
            <v>897E01010</v>
          </cell>
          <cell r="B7863" t="str">
            <v/>
          </cell>
          <cell r="C7863" t="str">
            <v>SY</v>
          </cell>
          <cell r="D7863" t="str">
            <v>PAVEMENT PLANING, ASPHALT CONCRETE, CLASS A</v>
          </cell>
          <cell r="E7863" t="str">
            <v/>
          </cell>
          <cell r="F7863" t="str">
            <v>SPECIFY DEPTH</v>
          </cell>
          <cell r="G7863">
            <v>1</v>
          </cell>
        </row>
        <row r="7864">
          <cell r="A7864" t="str">
            <v>897E01011</v>
          </cell>
          <cell r="B7864" t="str">
            <v/>
          </cell>
          <cell r="C7864" t="str">
            <v>SY</v>
          </cell>
          <cell r="D7864" t="str">
            <v>PAVEMENT PLANING, ASPHALT CONCRETE, CLASS A, AS PER PLAN</v>
          </cell>
          <cell r="E7864" t="str">
            <v/>
          </cell>
          <cell r="F7864" t="str">
            <v>SPECIFY DEPTH</v>
          </cell>
          <cell r="G7864">
            <v>1</v>
          </cell>
        </row>
        <row r="7865">
          <cell r="A7865" t="str">
            <v>897E01020</v>
          </cell>
          <cell r="B7865" t="str">
            <v/>
          </cell>
          <cell r="C7865" t="str">
            <v>SY</v>
          </cell>
          <cell r="D7865" t="str">
            <v>PAVEMENT PLANING, ASPHALT CONCRETE, CLASS B</v>
          </cell>
          <cell r="E7865" t="str">
            <v/>
          </cell>
          <cell r="F7865" t="str">
            <v>SPECIFY DEPTH</v>
          </cell>
          <cell r="G7865">
            <v>1</v>
          </cell>
        </row>
        <row r="7866">
          <cell r="A7866" t="str">
            <v>897E01021</v>
          </cell>
          <cell r="B7866" t="str">
            <v/>
          </cell>
          <cell r="C7866" t="str">
            <v>SY</v>
          </cell>
          <cell r="D7866" t="str">
            <v>PAVEMENT PLANING, ASPHALT CONCRETE, CLASS B, AS PER PLAN</v>
          </cell>
          <cell r="E7866" t="str">
            <v/>
          </cell>
          <cell r="F7866" t="str">
            <v>SPECIFY DEPTH</v>
          </cell>
          <cell r="G7866">
            <v>1</v>
          </cell>
        </row>
        <row r="7867">
          <cell r="A7867" t="str">
            <v>897E02000</v>
          </cell>
          <cell r="B7867" t="str">
            <v/>
          </cell>
          <cell r="C7867" t="str">
            <v>SY</v>
          </cell>
          <cell r="D7867" t="str">
            <v>PATCHING PLANED SURFACE</v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897E02001</v>
          </cell>
          <cell r="B7868" t="str">
            <v/>
          </cell>
          <cell r="C7868" t="str">
            <v>SY</v>
          </cell>
          <cell r="D7868" t="str">
            <v>PATCHING PLANED SURFACE, AS PER PLAN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898E10000</v>
          </cell>
          <cell r="B7869" t="str">
            <v/>
          </cell>
          <cell r="C7869" t="str">
            <v>EACH</v>
          </cell>
          <cell r="D7869" t="str">
            <v>WIRELESS MAGNETOMETER DETECTION SYSTEM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898E10001</v>
          </cell>
          <cell r="B7870" t="str">
            <v/>
          </cell>
          <cell r="C7870" t="str">
            <v>EACH</v>
          </cell>
          <cell r="D7870" t="str">
            <v>WIRELESS MAGNETOMETER DETECTION SYSTEM, AS PER PLAN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898E15000</v>
          </cell>
          <cell r="B7871" t="str">
            <v/>
          </cell>
          <cell r="C7871" t="str">
            <v>LS</v>
          </cell>
          <cell r="D7871" t="str">
            <v>TRAINING FOR WIRELESS MAGNETOMETER DETECTION SYSTEM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899E10000</v>
          </cell>
          <cell r="B7872" t="str">
            <v/>
          </cell>
          <cell r="C7872" t="str">
            <v>FT</v>
          </cell>
          <cell r="D7872" t="str">
            <v>CURED-IN-PLACE PIPE LINER</v>
          </cell>
          <cell r="E7872" t="str">
            <v/>
          </cell>
          <cell r="F7872" t="str">
            <v>SPECIFY SIZE (___" DIAMETER)</v>
          </cell>
          <cell r="G7872">
            <v>1</v>
          </cell>
        </row>
        <row r="7873">
          <cell r="A7873" t="str">
            <v>899E10001</v>
          </cell>
          <cell r="B7873" t="str">
            <v/>
          </cell>
          <cell r="C7873" t="str">
            <v>FT</v>
          </cell>
          <cell r="D7873" t="str">
            <v>CURED-IN-PLACE PIPE LINER, AS PER PLAN</v>
          </cell>
          <cell r="E7873" t="str">
            <v/>
          </cell>
          <cell r="F7873" t="str">
            <v>SPECIFY SIZE (___" DIAMETER)</v>
          </cell>
          <cell r="G7873">
            <v>1</v>
          </cell>
        </row>
        <row r="7874">
          <cell r="A7874" t="str">
            <v>900E00100</v>
          </cell>
          <cell r="B7874" t="str">
            <v/>
          </cell>
          <cell r="C7874" t="str">
            <v>EACH</v>
          </cell>
          <cell r="D7874" t="str">
            <v>RAILROAD FLAGGING SERVICES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900E01000</v>
          </cell>
          <cell r="B7875" t="str">
            <v/>
          </cell>
          <cell r="C7875" t="str">
            <v>MILE</v>
          </cell>
          <cell r="D7875" t="str">
            <v>SPECIAL -</v>
          </cell>
          <cell r="E7875" t="str">
            <v/>
          </cell>
          <cell r="F7875" t="str">
            <v>ADD SUPP DESC - RAIL ONLY</v>
          </cell>
          <cell r="G7875">
            <v>1</v>
          </cell>
        </row>
        <row r="7876">
          <cell r="A7876" t="str">
            <v>900E10000</v>
          </cell>
          <cell r="B7876" t="str">
            <v/>
          </cell>
          <cell r="C7876" t="str">
            <v>FT</v>
          </cell>
          <cell r="D7876" t="str">
            <v>SPECIAL -</v>
          </cell>
          <cell r="E7876" t="str">
            <v/>
          </cell>
          <cell r="F7876" t="str">
            <v>ADD SUPP DESC - RAIL ONLY</v>
          </cell>
          <cell r="G7876">
            <v>1</v>
          </cell>
        </row>
        <row r="7877">
          <cell r="A7877" t="str">
            <v>900E11000</v>
          </cell>
          <cell r="B7877" t="str">
            <v/>
          </cell>
          <cell r="C7877" t="str">
            <v>EACH</v>
          </cell>
          <cell r="D7877" t="str">
            <v>SPECIAL -</v>
          </cell>
          <cell r="E7877" t="str">
            <v/>
          </cell>
          <cell r="F7877" t="str">
            <v>ADD SUPP DESC - RAIL ONLY</v>
          </cell>
          <cell r="G7877">
            <v>1</v>
          </cell>
        </row>
        <row r="7878">
          <cell r="A7878" t="str">
            <v>900E12000</v>
          </cell>
          <cell r="B7878" t="str">
            <v/>
          </cell>
          <cell r="C7878" t="str">
            <v>TKFT</v>
          </cell>
          <cell r="D7878" t="str">
            <v>SPECIAL -</v>
          </cell>
          <cell r="E7878" t="str">
            <v/>
          </cell>
          <cell r="F7878" t="str">
            <v>ADD SUPP DESC - RAIL ONLY</v>
          </cell>
          <cell r="G7878">
            <v>1</v>
          </cell>
        </row>
        <row r="7879">
          <cell r="A7879" t="str">
            <v>900E13000</v>
          </cell>
          <cell r="B7879" t="str">
            <v/>
          </cell>
          <cell r="C7879" t="str">
            <v>PAIR</v>
          </cell>
          <cell r="D7879" t="str">
            <v>SPECIAL -</v>
          </cell>
          <cell r="E7879" t="str">
            <v/>
          </cell>
          <cell r="F7879" t="str">
            <v>ADD SUPP DESC - RAIL ONLY</v>
          </cell>
          <cell r="G7879">
            <v>1</v>
          </cell>
        </row>
        <row r="7880">
          <cell r="A7880" t="str">
            <v>900E14000</v>
          </cell>
          <cell r="B7880" t="str">
            <v/>
          </cell>
          <cell r="C7880" t="str">
            <v>JT</v>
          </cell>
          <cell r="D7880" t="str">
            <v>SPECIAL -</v>
          </cell>
          <cell r="E7880" t="str">
            <v/>
          </cell>
          <cell r="F7880" t="str">
            <v>ADD SUPP DESC - RAIL ONLY</v>
          </cell>
          <cell r="G7880">
            <v>1</v>
          </cell>
        </row>
        <row r="7881">
          <cell r="A7881" t="str">
            <v>900E15000</v>
          </cell>
          <cell r="B7881" t="str">
            <v/>
          </cell>
          <cell r="C7881" t="str">
            <v>SET</v>
          </cell>
          <cell r="D7881" t="str">
            <v>SPECIAL -</v>
          </cell>
          <cell r="E7881" t="str">
            <v/>
          </cell>
          <cell r="F7881" t="str">
            <v>ADD SUPP DESC - RAIL ONLY</v>
          </cell>
          <cell r="G7881">
            <v>1</v>
          </cell>
        </row>
        <row r="7882">
          <cell r="A7882" t="str">
            <v>900E16000</v>
          </cell>
          <cell r="B7882" t="str">
            <v/>
          </cell>
          <cell r="C7882" t="str">
            <v>TON</v>
          </cell>
          <cell r="D7882" t="str">
            <v>SPECIAL -</v>
          </cell>
          <cell r="E7882" t="str">
            <v/>
          </cell>
          <cell r="F7882" t="str">
            <v>ADD SUPP DESC - RAIL ONLY</v>
          </cell>
          <cell r="G7882">
            <v>1</v>
          </cell>
        </row>
        <row r="7883">
          <cell r="A7883" t="str">
            <v>900E17000</v>
          </cell>
          <cell r="B7883" t="str">
            <v/>
          </cell>
          <cell r="C7883" t="str">
            <v>LS</v>
          </cell>
          <cell r="D7883" t="str">
            <v>SPECIAL -</v>
          </cell>
          <cell r="E7883" t="str">
            <v/>
          </cell>
          <cell r="F7883" t="str">
            <v>ADD SUPP DESC - RAIL ONLY</v>
          </cell>
          <cell r="G7883">
            <v>1</v>
          </cell>
        </row>
        <row r="7884">
          <cell r="A7884" t="str">
            <v>900E19000</v>
          </cell>
          <cell r="B7884" t="str">
            <v/>
          </cell>
          <cell r="C7884" t="str">
            <v>CY</v>
          </cell>
          <cell r="D7884" t="str">
            <v>SPECIAL -</v>
          </cell>
          <cell r="E7884" t="str">
            <v/>
          </cell>
          <cell r="F7884" t="str">
            <v>ADD SUPP DESC - RAIL ONLY</v>
          </cell>
          <cell r="G7884">
            <v>1</v>
          </cell>
        </row>
        <row r="7885">
          <cell r="A7885" t="str">
            <v>900E20000</v>
          </cell>
          <cell r="B7885" t="str">
            <v/>
          </cell>
          <cell r="C7885" t="str">
            <v>SY</v>
          </cell>
          <cell r="D7885" t="str">
            <v>SPECIAL -</v>
          </cell>
          <cell r="E7885" t="str">
            <v/>
          </cell>
          <cell r="F7885" t="str">
            <v>ADD SUPP DESC - RAIL ONLY</v>
          </cell>
          <cell r="G7885">
            <v>1</v>
          </cell>
        </row>
        <row r="7886">
          <cell r="A7886" t="str">
            <v>900E21000</v>
          </cell>
          <cell r="B7886" t="str">
            <v/>
          </cell>
          <cell r="C7886" t="str">
            <v>BNDL</v>
          </cell>
          <cell r="D7886" t="str">
            <v>SPECIAL -</v>
          </cell>
          <cell r="E7886" t="str">
            <v/>
          </cell>
          <cell r="F7886" t="str">
            <v>ADD SUPP DESC - RAIL ONLY</v>
          </cell>
          <cell r="G7886">
            <v>1</v>
          </cell>
        </row>
        <row r="7887">
          <cell r="A7887" t="str">
            <v>900E22000</v>
          </cell>
          <cell r="B7887" t="str">
            <v/>
          </cell>
          <cell r="C7887" t="str">
            <v>LB</v>
          </cell>
          <cell r="D7887" t="str">
            <v>SPECIAL -</v>
          </cell>
          <cell r="E7887" t="str">
            <v/>
          </cell>
          <cell r="F7887" t="str">
            <v>ADD SUPP DESC - RAIL ONLY</v>
          </cell>
          <cell r="G7887">
            <v>1</v>
          </cell>
        </row>
        <row r="7888">
          <cell r="A7888" t="str">
            <v>950E10000</v>
          </cell>
          <cell r="B7888" t="str">
            <v/>
          </cell>
          <cell r="C7888" t="str">
            <v>LS</v>
          </cell>
          <cell r="D7888" t="str">
            <v>SPECIAL - SALT SHED DEMOLISHED</v>
          </cell>
          <cell r="E7888" t="str">
            <v/>
          </cell>
          <cell r="F7888" t="str">
            <v/>
          </cell>
          <cell r="G7888">
            <v>0</v>
          </cell>
        </row>
        <row r="7889">
          <cell r="A7889" t="str">
            <v>950E14000</v>
          </cell>
          <cell r="B7889" t="str">
            <v/>
          </cell>
          <cell r="C7889" t="str">
            <v>EACH</v>
          </cell>
          <cell r="D7889" t="str">
            <v>SPECIAL - SALT DOME CONSTRUCTED, 51'</v>
          </cell>
          <cell r="E7889" t="str">
            <v/>
          </cell>
          <cell r="F7889" t="str">
            <v/>
          </cell>
          <cell r="G7889">
            <v>0</v>
          </cell>
        </row>
        <row r="7890">
          <cell r="A7890" t="str">
            <v>950E14010</v>
          </cell>
          <cell r="B7890" t="str">
            <v/>
          </cell>
          <cell r="C7890" t="str">
            <v>EACH</v>
          </cell>
          <cell r="D7890" t="str">
            <v>SPECIAL - SALT DOME CONSTRUCTED, 56'</v>
          </cell>
          <cell r="E7890" t="str">
            <v/>
          </cell>
          <cell r="F7890" t="str">
            <v/>
          </cell>
          <cell r="G7890">
            <v>0</v>
          </cell>
        </row>
        <row r="7891">
          <cell r="A7891" t="str">
            <v>950E15000</v>
          </cell>
          <cell r="B7891" t="str">
            <v/>
          </cell>
          <cell r="C7891" t="str">
            <v>EACH</v>
          </cell>
          <cell r="D7891" t="str">
            <v>SPECIAL - SALT DOME CONSTRUCTED, 62'</v>
          </cell>
          <cell r="E7891" t="str">
            <v/>
          </cell>
          <cell r="F7891" t="str">
            <v/>
          </cell>
          <cell r="G7891">
            <v>0</v>
          </cell>
        </row>
        <row r="7892">
          <cell r="A7892" t="str">
            <v>950E16000</v>
          </cell>
          <cell r="B7892" t="str">
            <v/>
          </cell>
          <cell r="C7892" t="str">
            <v>EACH</v>
          </cell>
          <cell r="D7892" t="str">
            <v>SPECIAL - SALT DOME CONSTRUCTED, 61'</v>
          </cell>
          <cell r="E7892" t="str">
            <v/>
          </cell>
          <cell r="F7892" t="str">
            <v/>
          </cell>
          <cell r="G7892">
            <v>0</v>
          </cell>
        </row>
        <row r="7893">
          <cell r="A7893" t="str">
            <v>950E20000</v>
          </cell>
          <cell r="B7893" t="str">
            <v/>
          </cell>
          <cell r="C7893" t="str">
            <v>EACH</v>
          </cell>
          <cell r="D7893" t="str">
            <v>SPECIAL - SALT DOME CONSTRUCTED, 72'</v>
          </cell>
          <cell r="E7893" t="str">
            <v/>
          </cell>
          <cell r="F7893" t="str">
            <v/>
          </cell>
          <cell r="G7893">
            <v>0</v>
          </cell>
        </row>
        <row r="7894">
          <cell r="A7894" t="str">
            <v>950E20010</v>
          </cell>
          <cell r="B7894" t="str">
            <v/>
          </cell>
          <cell r="C7894" t="str">
            <v>EACH</v>
          </cell>
          <cell r="D7894" t="str">
            <v>SPECIAL - SALT DOME CONSTRUCTED, 82'</v>
          </cell>
          <cell r="E7894" t="str">
            <v/>
          </cell>
          <cell r="F7894" t="str">
            <v/>
          </cell>
          <cell r="G7894">
            <v>0</v>
          </cell>
        </row>
        <row r="7895">
          <cell r="A7895" t="str">
            <v>950E30000</v>
          </cell>
          <cell r="B7895" t="str">
            <v/>
          </cell>
          <cell r="C7895" t="str">
            <v>EACH</v>
          </cell>
          <cell r="D7895" t="str">
            <v>SPECIAL - SALT DOME CONSTRUCTED, 100'</v>
          </cell>
          <cell r="E7895" t="str">
            <v/>
          </cell>
          <cell r="F7895" t="str">
            <v/>
          </cell>
          <cell r="G7895">
            <v>0</v>
          </cell>
        </row>
        <row r="7896">
          <cell r="A7896" t="str">
            <v>950E35000</v>
          </cell>
          <cell r="B7896" t="str">
            <v/>
          </cell>
          <cell r="C7896" t="str">
            <v>LS</v>
          </cell>
          <cell r="D7896" t="str">
            <v>SPECIAL - ROOF REPLACEMENT</v>
          </cell>
          <cell r="E7896" t="str">
            <v/>
          </cell>
          <cell r="F7896" t="str">
            <v/>
          </cell>
          <cell r="G7896">
            <v>0</v>
          </cell>
        </row>
        <row r="7897">
          <cell r="A7897" t="str">
            <v>950E40000</v>
          </cell>
          <cell r="B7897" t="str">
            <v/>
          </cell>
          <cell r="C7897" t="str">
            <v>EACH</v>
          </cell>
          <cell r="D7897" t="str">
            <v>SPECIAL - MANUFACTURED OFFICE, 44'</v>
          </cell>
          <cell r="E7897" t="str">
            <v/>
          </cell>
          <cell r="F7897" t="str">
            <v/>
          </cell>
          <cell r="G7897">
            <v>0</v>
          </cell>
        </row>
        <row r="7898">
          <cell r="A7898" t="str">
            <v>950E50000</v>
          </cell>
          <cell r="B7898" t="str">
            <v/>
          </cell>
          <cell r="C7898" t="str">
            <v>LS</v>
          </cell>
          <cell r="D7898" t="str">
            <v>SPECIAL - FACILITIES</v>
          </cell>
          <cell r="E7898" t="str">
            <v/>
          </cell>
          <cell r="F7898" t="str">
            <v>ADD SUPPLEMENTAL DESCRIPTION</v>
          </cell>
          <cell r="G7898">
            <v>1</v>
          </cell>
        </row>
        <row r="7899">
          <cell r="A7899" t="str">
            <v>950E51000</v>
          </cell>
          <cell r="B7899" t="str">
            <v/>
          </cell>
          <cell r="C7899" t="str">
            <v>EACH</v>
          </cell>
          <cell r="D7899" t="str">
            <v>SPECIAL - FACILITIES</v>
          </cell>
          <cell r="E7899" t="str">
            <v/>
          </cell>
          <cell r="F7899" t="str">
            <v>ADD SUPPLEMENTAL DESCRIPTION</v>
          </cell>
          <cell r="G7899">
            <v>1</v>
          </cell>
        </row>
        <row r="7900">
          <cell r="A7900" t="str">
            <v>990E10000</v>
          </cell>
          <cell r="B7900" t="str">
            <v/>
          </cell>
          <cell r="C7900" t="str">
            <v>LS</v>
          </cell>
          <cell r="D7900" t="str">
            <v>ESTIMATED COST OF REPAIRS TO DETOUR</v>
          </cell>
          <cell r="E7900" t="str">
            <v/>
          </cell>
          <cell r="F7900" t="str">
            <v>ODOT INTERNAL USE ONLY</v>
          </cell>
          <cell r="G7900">
            <v>0</v>
          </cell>
        </row>
        <row r="7901">
          <cell r="A7901" t="str">
            <v>990E10010</v>
          </cell>
          <cell r="B7901" t="str">
            <v/>
          </cell>
          <cell r="C7901" t="str">
            <v>LS</v>
          </cell>
          <cell r="D7901" t="str">
            <v>ESTIMATED COST OF RIGHT OF WAY</v>
          </cell>
          <cell r="E7901" t="str">
            <v/>
          </cell>
          <cell r="F7901" t="str">
            <v>ODOT INTERNAL USE ONLY</v>
          </cell>
          <cell r="G7901">
            <v>0</v>
          </cell>
        </row>
        <row r="7902">
          <cell r="A7902" t="str">
            <v>990E10020</v>
          </cell>
          <cell r="B7902" t="str">
            <v/>
          </cell>
          <cell r="C7902" t="str">
            <v>LS</v>
          </cell>
          <cell r="D7902" t="str">
            <v>ESTIMATED COST OF ENGINEERING, SUPERINTENDENCE AND CONTINGENCIES</v>
          </cell>
          <cell r="E7902" t="str">
            <v/>
          </cell>
          <cell r="F7902" t="str">
            <v>ODOT INTERNAL USE ONLY</v>
          </cell>
          <cell r="G7902">
            <v>0</v>
          </cell>
        </row>
        <row r="7903">
          <cell r="A7903" t="str">
            <v>990E10030</v>
          </cell>
          <cell r="B7903" t="str">
            <v/>
          </cell>
          <cell r="C7903" t="str">
            <v>LS</v>
          </cell>
          <cell r="D7903" t="str">
            <v>ESTIMATED COST OF PRELIMINARY ENGINEERING</v>
          </cell>
          <cell r="E7903" t="str">
            <v/>
          </cell>
          <cell r="F7903" t="str">
            <v>ODOT INTERNAL USE ONLY</v>
          </cell>
          <cell r="G7903">
            <v>0</v>
          </cell>
        </row>
        <row r="7904">
          <cell r="A7904" t="str">
            <v>990E10040</v>
          </cell>
          <cell r="B7904" t="str">
            <v/>
          </cell>
          <cell r="C7904" t="str">
            <v>LS</v>
          </cell>
          <cell r="D7904" t="str">
            <v>ESTIMATED COST OF FORCE ACCOUNT WORK</v>
          </cell>
          <cell r="E7904" t="str">
            <v/>
          </cell>
          <cell r="F7904" t="str">
            <v>ODOT INTERNAL USE ONLY</v>
          </cell>
          <cell r="G7904">
            <v>0</v>
          </cell>
        </row>
        <row r="7905">
          <cell r="A7905" t="str">
            <v>990E10500</v>
          </cell>
          <cell r="B7905" t="str">
            <v/>
          </cell>
          <cell r="C7905" t="str">
            <v>LS</v>
          </cell>
          <cell r="D7905" t="str">
            <v>ESTIMATED COST OF INCENTIVE/DISINCENTIVE PAYMENT</v>
          </cell>
          <cell r="E7905" t="str">
            <v/>
          </cell>
          <cell r="F7905" t="str">
            <v>ODOT INTERNAL USE ONLY</v>
          </cell>
          <cell r="G7905">
            <v>0</v>
          </cell>
        </row>
        <row r="7906">
          <cell r="A7906" t="str">
            <v>990E20000</v>
          </cell>
          <cell r="B7906" t="str">
            <v/>
          </cell>
          <cell r="C7906" t="str">
            <v>LS</v>
          </cell>
          <cell r="D7906" t="str">
            <v>FORCE ACCOUNT</v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990E20010</v>
          </cell>
          <cell r="B7907" t="str">
            <v/>
          </cell>
          <cell r="C7907" t="str">
            <v>LS</v>
          </cell>
          <cell r="D7907" t="str">
            <v>DIFFERENCE BETWEEN ESTIMATED AND ACTUAL COST OF FORCE ACCOUNT</v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990E21000</v>
          </cell>
          <cell r="B7908" t="str">
            <v/>
          </cell>
          <cell r="C7908" t="str">
            <v>DLR</v>
          </cell>
          <cell r="D7908" t="str">
            <v>INTEREST PAYMENTS</v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990E24000</v>
          </cell>
          <cell r="B7909" t="str">
            <v/>
          </cell>
          <cell r="C7909" t="str">
            <v>LS</v>
          </cell>
          <cell r="D7909" t="str">
            <v>BITUMINOUS PRICE ADJUSTMENT</v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990E24100</v>
          </cell>
          <cell r="B7910" t="str">
            <v/>
          </cell>
          <cell r="C7910" t="str">
            <v>LS</v>
          </cell>
          <cell r="D7910" t="str">
            <v>446 ADJUSTMENT</v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990E24130</v>
          </cell>
          <cell r="B7911" t="str">
            <v/>
          </cell>
          <cell r="C7911" t="str">
            <v>LS</v>
          </cell>
          <cell r="D7911" t="str">
            <v>447 MAT DENSITY ADJUSTMENT</v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990E24170</v>
          </cell>
          <cell r="B7912" t="str">
            <v/>
          </cell>
          <cell r="C7912" t="str">
            <v>LS</v>
          </cell>
          <cell r="D7912" t="str">
            <v>447 JOINT DENSITY ADJUSTMENT</v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990E24200</v>
          </cell>
          <cell r="B7913" t="str">
            <v/>
          </cell>
          <cell r="C7913" t="str">
            <v>LS</v>
          </cell>
          <cell r="D7913" t="str">
            <v>448 ADJUSTMENT</v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990E24300</v>
          </cell>
          <cell r="B7914" t="str">
            <v/>
          </cell>
          <cell r="C7914" t="str">
            <v>LS</v>
          </cell>
          <cell r="D7914" t="str">
            <v>PAVEMENT SMOOTHNESS ADJUSTMENT (PN 420)</v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990E24350</v>
          </cell>
          <cell r="B7915" t="str">
            <v/>
          </cell>
          <cell r="C7915" t="str">
            <v>LS</v>
          </cell>
          <cell r="D7915" t="str">
            <v>BRIDGE SMOOTHNESS ADJUSTMENT (PN 555)</v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990E24400</v>
          </cell>
          <cell r="B7916" t="str">
            <v/>
          </cell>
          <cell r="C7916" t="str">
            <v>LS</v>
          </cell>
          <cell r="D7916" t="str">
            <v>STEEL PRICE ADJUSTMENT</v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990E24500</v>
          </cell>
          <cell r="B7917" t="str">
            <v/>
          </cell>
          <cell r="C7917" t="str">
            <v>LS</v>
          </cell>
          <cell r="D7917" t="str">
            <v>QC / QA</v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990E24600</v>
          </cell>
          <cell r="B7918" t="str">
            <v/>
          </cell>
          <cell r="C7918" t="str">
            <v>LS</v>
          </cell>
          <cell r="D7918" t="str">
            <v>LANDSCAPING ADJUSTMENT</v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990E24700</v>
          </cell>
          <cell r="B7919" t="str">
            <v/>
          </cell>
          <cell r="C7919" t="str">
            <v>LS</v>
          </cell>
          <cell r="D7919" t="str">
            <v>104.02 ADJUSTMENT</v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990E24800</v>
          </cell>
          <cell r="B7920" t="str">
            <v/>
          </cell>
          <cell r="C7920" t="str">
            <v>LS</v>
          </cell>
          <cell r="D7920" t="str">
            <v>NON-SPEC MATERIAL DEDUCTION</v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990E24900</v>
          </cell>
          <cell r="B7921" t="str">
            <v/>
          </cell>
          <cell r="C7921" t="str">
            <v>LS</v>
          </cell>
          <cell r="D7921" t="str">
            <v>109.05 - BUY BACK MATERIAL</v>
          </cell>
          <cell r="E7921" t="str">
            <v/>
          </cell>
          <cell r="F7921" t="str">
            <v>SITE MANAGER USE ONLY</v>
          </cell>
          <cell r="G7921">
            <v>0</v>
          </cell>
        </row>
        <row r="7922">
          <cell r="A7922" t="str">
            <v>990E25000</v>
          </cell>
          <cell r="B7922" t="str">
            <v/>
          </cell>
          <cell r="C7922" t="str">
            <v>LS</v>
          </cell>
          <cell r="D7922" t="str">
            <v>FUEL PRICE ADJUSTMENT</v>
          </cell>
          <cell r="E7922" t="str">
            <v/>
          </cell>
          <cell r="F7922" t="str">
            <v>SITE MANAGER USE ONLY</v>
          </cell>
          <cell r="G7922">
            <v>0</v>
          </cell>
        </row>
        <row r="7923">
          <cell r="A7923" t="str">
            <v>990E25100</v>
          </cell>
          <cell r="B7923" t="str">
            <v/>
          </cell>
          <cell r="C7923" t="str">
            <v>LS</v>
          </cell>
          <cell r="D7923" t="str">
            <v>UTILITY CONFLICT/DELAYS</v>
          </cell>
          <cell r="E7923" t="str">
            <v/>
          </cell>
          <cell r="F7923" t="str">
            <v>SITE MANAGER USE ONLY</v>
          </cell>
          <cell r="G7923">
            <v>0</v>
          </cell>
        </row>
        <row r="7924">
          <cell r="A7924" t="str">
            <v>990E25200</v>
          </cell>
          <cell r="B7924" t="str">
            <v/>
          </cell>
          <cell r="C7924" t="str">
            <v>LS</v>
          </cell>
          <cell r="D7924" t="str">
            <v>ABANDONED UTILITY CONFLICT/DELAYS</v>
          </cell>
          <cell r="E7924" t="str">
            <v/>
          </cell>
          <cell r="F7924" t="str">
            <v>SITE MANAGER USE ONLY</v>
          </cell>
          <cell r="G7924">
            <v>0</v>
          </cell>
        </row>
        <row r="7925">
          <cell r="A7925" t="str">
            <v>990E25300</v>
          </cell>
          <cell r="B7925" t="str">
            <v/>
          </cell>
          <cell r="C7925" t="str">
            <v>LS</v>
          </cell>
          <cell r="D7925" t="str">
            <v>105.03 NON-CONFORMANCE ADJUSTMENT</v>
          </cell>
          <cell r="E7925" t="str">
            <v/>
          </cell>
          <cell r="F7925" t="str">
            <v>SITE MANAGER USE ONLY</v>
          </cell>
          <cell r="G7925">
            <v>0</v>
          </cell>
        </row>
        <row r="7926">
          <cell r="A7926" t="str">
            <v>990E25400</v>
          </cell>
          <cell r="B7926" t="str">
            <v/>
          </cell>
          <cell r="C7926" t="str">
            <v>LS</v>
          </cell>
          <cell r="D7926" t="str">
            <v>LUMP SUM ADJUSTMENT - GENERAL / OTHER ITEMS</v>
          </cell>
          <cell r="E7926" t="str">
            <v/>
          </cell>
          <cell r="F7926" t="str">
            <v>SITE MANAGER USE ONLY</v>
          </cell>
          <cell r="G7926">
            <v>0</v>
          </cell>
        </row>
        <row r="7927">
          <cell r="A7927" t="str">
            <v>990E25500</v>
          </cell>
          <cell r="B7927" t="str">
            <v/>
          </cell>
          <cell r="C7927" t="str">
            <v>LS</v>
          </cell>
          <cell r="D7927" t="str">
            <v>FAILURE TO MEET DBE COMMITMENTS</v>
          </cell>
          <cell r="E7927" t="str">
            <v/>
          </cell>
          <cell r="F7927" t="str">
            <v>SITE MANAGER USE ONLY</v>
          </cell>
          <cell r="G7927">
            <v>0</v>
          </cell>
        </row>
        <row r="7928">
          <cell r="A7928" t="str">
            <v>990E30000</v>
          </cell>
          <cell r="B7928" t="str">
            <v/>
          </cell>
          <cell r="C7928" t="str">
            <v>LS</v>
          </cell>
          <cell r="D7928" t="str">
            <v>AGREED LUMP SUM</v>
          </cell>
          <cell r="E7928" t="str">
            <v/>
          </cell>
          <cell r="F7928" t="str">
            <v>SITE MANAGER USE ONLY</v>
          </cell>
          <cell r="G7928">
            <v>0</v>
          </cell>
        </row>
        <row r="7929">
          <cell r="A7929" t="str">
            <v>990E40000</v>
          </cell>
          <cell r="B7929" t="str">
            <v/>
          </cell>
          <cell r="C7929" t="str">
            <v>EACH</v>
          </cell>
          <cell r="D7929" t="str">
            <v>AGREED UNIT PRICE</v>
          </cell>
          <cell r="E7929" t="str">
            <v/>
          </cell>
          <cell r="F7929" t="str">
            <v>SITE MANAGER USE ONLY</v>
          </cell>
          <cell r="G7929">
            <v>0</v>
          </cell>
        </row>
        <row r="7930">
          <cell r="A7930" t="str">
            <v>990E40010</v>
          </cell>
          <cell r="B7930" t="str">
            <v/>
          </cell>
          <cell r="C7930" t="str">
            <v>FT</v>
          </cell>
          <cell r="D7930" t="str">
            <v>AGREED UNIT PRICE</v>
          </cell>
          <cell r="E7930" t="str">
            <v/>
          </cell>
          <cell r="F7930" t="str">
            <v>SITE MANAGER USE ONLY</v>
          </cell>
          <cell r="G7930">
            <v>0</v>
          </cell>
        </row>
        <row r="7931">
          <cell r="A7931" t="str">
            <v>990E40020</v>
          </cell>
          <cell r="B7931" t="str">
            <v/>
          </cell>
          <cell r="C7931" t="str">
            <v>SF</v>
          </cell>
          <cell r="D7931" t="str">
            <v>AGREED UNIT PRICE</v>
          </cell>
          <cell r="E7931" t="str">
            <v/>
          </cell>
          <cell r="F7931" t="str">
            <v>SITE MANAGER USE ONLY</v>
          </cell>
          <cell r="G7931">
            <v>0</v>
          </cell>
        </row>
        <row r="7932">
          <cell r="A7932" t="str">
            <v>990E40030</v>
          </cell>
          <cell r="B7932" t="str">
            <v/>
          </cell>
          <cell r="C7932" t="str">
            <v>SY</v>
          </cell>
          <cell r="D7932" t="str">
            <v>AGREED UNIT PRICE</v>
          </cell>
          <cell r="E7932" t="str">
            <v/>
          </cell>
          <cell r="F7932" t="str">
            <v>SITE MANAGER USE ONLY</v>
          </cell>
          <cell r="G7932">
            <v>0</v>
          </cell>
        </row>
        <row r="7933">
          <cell r="A7933" t="str">
            <v>990E40050</v>
          </cell>
          <cell r="B7933" t="str">
            <v/>
          </cell>
          <cell r="C7933" t="str">
            <v>MILE</v>
          </cell>
          <cell r="D7933" t="str">
            <v>AGREED UNIT PRICE</v>
          </cell>
          <cell r="E7933" t="str">
            <v/>
          </cell>
          <cell r="F7933" t="str">
            <v>SITE MANAGER USE ONLY</v>
          </cell>
          <cell r="G7933">
            <v>0</v>
          </cell>
        </row>
        <row r="7934">
          <cell r="A7934" t="str">
            <v>990E40060</v>
          </cell>
          <cell r="B7934" t="str">
            <v/>
          </cell>
          <cell r="C7934" t="str">
            <v>CY</v>
          </cell>
          <cell r="D7934" t="str">
            <v>AGREED UNIT PRICE</v>
          </cell>
          <cell r="E7934" t="str">
            <v/>
          </cell>
          <cell r="F7934" t="str">
            <v>SITE MANAGER USE ONLY</v>
          </cell>
          <cell r="G7934">
            <v>0</v>
          </cell>
        </row>
        <row r="7935">
          <cell r="A7935" t="str">
            <v>990E40070</v>
          </cell>
          <cell r="B7935" t="str">
            <v/>
          </cell>
          <cell r="C7935" t="str">
            <v>LB</v>
          </cell>
          <cell r="D7935" t="str">
            <v>AGREED UNIT PRICE</v>
          </cell>
          <cell r="E7935" t="str">
            <v/>
          </cell>
          <cell r="F7935" t="str">
            <v>SITE MANAGER USE ONLY</v>
          </cell>
          <cell r="G7935">
            <v>0</v>
          </cell>
        </row>
        <row r="7936">
          <cell r="A7936" t="str">
            <v>990E40080</v>
          </cell>
          <cell r="B7936" t="str">
            <v/>
          </cell>
          <cell r="C7936" t="str">
            <v>MNTH</v>
          </cell>
          <cell r="D7936" t="str">
            <v>AGREED UNIT PRICE</v>
          </cell>
          <cell r="E7936" t="str">
            <v/>
          </cell>
          <cell r="F7936" t="str">
            <v>SITE MANAGER USE ONLY</v>
          </cell>
          <cell r="G7936">
            <v>0</v>
          </cell>
        </row>
        <row r="7937">
          <cell r="A7937" t="str">
            <v>990E40090</v>
          </cell>
          <cell r="B7937" t="str">
            <v/>
          </cell>
          <cell r="C7937" t="str">
            <v>TON</v>
          </cell>
          <cell r="D7937" t="str">
            <v>AGREED UNIT PRICE</v>
          </cell>
          <cell r="E7937" t="str">
            <v/>
          </cell>
          <cell r="F7937" t="str">
            <v>SITE MANAGER USE ONLY</v>
          </cell>
          <cell r="G7937">
            <v>0</v>
          </cell>
        </row>
        <row r="7938">
          <cell r="A7938" t="str">
            <v>990E40100</v>
          </cell>
          <cell r="B7938" t="str">
            <v/>
          </cell>
          <cell r="C7938" t="str">
            <v>TKFT</v>
          </cell>
          <cell r="D7938" t="str">
            <v>AGREED UNIT PRICE</v>
          </cell>
          <cell r="E7938" t="str">
            <v/>
          </cell>
          <cell r="F7938" t="str">
            <v>SITE MANAGER USE ONLY</v>
          </cell>
          <cell r="G7938">
            <v>0</v>
          </cell>
        </row>
        <row r="7939">
          <cell r="A7939" t="str">
            <v>990E50000</v>
          </cell>
          <cell r="B7939" t="str">
            <v/>
          </cell>
          <cell r="C7939" t="str">
            <v>HOUR</v>
          </cell>
          <cell r="D7939" t="str">
            <v>AGREED UNIT PRICE</v>
          </cell>
          <cell r="E7939" t="str">
            <v/>
          </cell>
          <cell r="F7939" t="str">
            <v>SITE MANAGER USE ONLY</v>
          </cell>
          <cell r="G7939">
            <v>0</v>
          </cell>
        </row>
        <row r="7940">
          <cell r="A7940" t="str">
            <v>990E50100</v>
          </cell>
          <cell r="B7940" t="str">
            <v/>
          </cell>
          <cell r="C7940" t="str">
            <v>DAY</v>
          </cell>
          <cell r="D7940" t="str">
            <v>AGREED UNIT PRICE</v>
          </cell>
          <cell r="E7940" t="str">
            <v/>
          </cell>
          <cell r="F7940" t="str">
            <v>SITE MANAGER USE ONLY</v>
          </cell>
          <cell r="G7940">
            <v>0</v>
          </cell>
        </row>
        <row r="7941">
          <cell r="A7941" t="str">
            <v>990E50110</v>
          </cell>
          <cell r="B7941" t="str">
            <v/>
          </cell>
          <cell r="C7941" t="str">
            <v>GAL</v>
          </cell>
          <cell r="D7941" t="str">
            <v>AGREED UNIT PRICE</v>
          </cell>
          <cell r="E7941" t="str">
            <v/>
          </cell>
          <cell r="F7941" t="str">
            <v>SITE MANAGER USE ONLY</v>
          </cell>
          <cell r="G7941">
            <v>0</v>
          </cell>
        </row>
        <row r="7942">
          <cell r="A7942" t="str">
            <v>990E50120</v>
          </cell>
          <cell r="B7942" t="str">
            <v/>
          </cell>
          <cell r="C7942" t="str">
            <v>STA</v>
          </cell>
          <cell r="D7942" t="str">
            <v>AGREED UNIT PRICE</v>
          </cell>
          <cell r="E7942" t="str">
            <v/>
          </cell>
          <cell r="F7942" t="str">
            <v>SITE MANAGER USE ONLY</v>
          </cell>
          <cell r="G7942">
            <v>0</v>
          </cell>
        </row>
        <row r="7943">
          <cell r="A7943" t="str">
            <v>990E50130</v>
          </cell>
          <cell r="B7943" t="str">
            <v/>
          </cell>
          <cell r="C7943" t="str">
            <v>MSF</v>
          </cell>
          <cell r="D7943" t="str">
            <v>AGREED UNIT PRICE</v>
          </cell>
          <cell r="E7943" t="str">
            <v/>
          </cell>
          <cell r="F7943" t="str">
            <v>SITE MANAGER USE ONLY</v>
          </cell>
          <cell r="G7943">
            <v>0</v>
          </cell>
        </row>
        <row r="7944">
          <cell r="A7944" t="str">
            <v>990E50140</v>
          </cell>
          <cell r="B7944" t="str">
            <v/>
          </cell>
          <cell r="C7944" t="str">
            <v>MGAL</v>
          </cell>
          <cell r="D7944" t="str">
            <v>AGREED UNIT PRICE</v>
          </cell>
          <cell r="E7944" t="str">
            <v/>
          </cell>
          <cell r="F7944" t="str">
            <v>SITE MANAGER USE ONLY</v>
          </cell>
          <cell r="G794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172"/>
  <sheetViews>
    <sheetView showGridLines="0" tabSelected="1" topLeftCell="B1" zoomScale="90" zoomScaleNormal="90" workbookViewId="0">
      <selection activeCell="S28" sqref="S28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4.7109375" style="6" customWidth="1"/>
    <col min="12" max="12" width="4.7109375" style="5" customWidth="1"/>
    <col min="13" max="13" width="5.7109375" style="5" customWidth="1"/>
    <col min="14" max="18" width="4.7109375" style="5" customWidth="1"/>
    <col min="19" max="19" width="8.7109375" style="5" customWidth="1"/>
    <col min="20" max="20" width="5" style="5" customWidth="1"/>
    <col min="21" max="21" width="4.85546875" style="5" customWidth="1"/>
    <col min="22" max="22" width="9.7109375" style="5" customWidth="1"/>
    <col min="23" max="27" width="6.7109375" style="5" customWidth="1"/>
    <col min="28" max="28" width="5.7109375" style="5" customWidth="1"/>
    <col min="29" max="29" width="3" style="5" hidden="1" customWidth="1"/>
    <col min="30" max="30" width="12.28515625" style="5" customWidth="1"/>
    <col min="31" max="32" width="6.7109375" style="5" customWidth="1"/>
    <col min="33" max="33" width="4.7109375" style="5" customWidth="1"/>
    <col min="34" max="37" width="6.7109375" style="5" customWidth="1"/>
    <col min="38" max="38" width="8.7109375" style="5" customWidth="1"/>
    <col min="39" max="40" width="7.85546875" style="5" customWidth="1"/>
    <col min="41" max="41" width="7.7109375" style="5" customWidth="1"/>
    <col min="42" max="42" width="9" style="5" customWidth="1"/>
    <col min="43" max="43" width="2.7109375" style="5" customWidth="1"/>
    <col min="44" max="16384" width="9.140625" style="5"/>
  </cols>
  <sheetData>
    <row r="1" spans="1:49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</row>
    <row r="2" spans="1:49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</row>
    <row r="3" spans="1:49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</row>
    <row r="4" spans="1:49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</row>
    <row r="5" spans="1:49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1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</row>
    <row r="6" spans="1:49" ht="12.75" customHeight="1" thickBot="1" x14ac:dyDescent="0.25"/>
    <row r="7" spans="1:49" ht="12.75" customHeight="1" thickBot="1" x14ac:dyDescent="0.25">
      <c r="B7" s="24" t="s">
        <v>10</v>
      </c>
      <c r="D7" s="49" t="str">
        <f>"SUBSUMMARY SHEET " &amp; B8</f>
        <v>SUBSUMMARY SHEET 8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R7" s="29">
        <v>1</v>
      </c>
      <c r="AS7" s="30" t="s">
        <v>22</v>
      </c>
      <c r="AT7" s="31"/>
      <c r="AU7" s="31"/>
      <c r="AV7" s="31"/>
      <c r="AW7" s="31"/>
    </row>
    <row r="8" spans="1:49" ht="12.75" customHeight="1" thickBot="1" x14ac:dyDescent="0.25">
      <c r="B8" s="25">
        <v>8</v>
      </c>
      <c r="D8" s="50" t="s">
        <v>8</v>
      </c>
      <c r="E8" s="50"/>
      <c r="F8" s="50"/>
      <c r="G8" s="50"/>
      <c r="H8" s="50"/>
      <c r="I8" s="50"/>
      <c r="J8" s="50"/>
      <c r="K8" s="23"/>
      <c r="L8" s="23" t="s">
        <v>23</v>
      </c>
      <c r="M8" s="23" t="s">
        <v>44</v>
      </c>
      <c r="N8" s="23" t="s">
        <v>24</v>
      </c>
      <c r="O8" s="23"/>
      <c r="P8" s="23" t="s">
        <v>25</v>
      </c>
      <c r="Q8" s="23"/>
      <c r="R8" s="23" t="s">
        <v>26</v>
      </c>
      <c r="S8" s="33" t="s">
        <v>45</v>
      </c>
      <c r="T8" s="23"/>
      <c r="U8" s="23" t="s">
        <v>27</v>
      </c>
      <c r="V8" s="23" t="s">
        <v>28</v>
      </c>
      <c r="W8" s="23" t="s">
        <v>30</v>
      </c>
      <c r="X8" s="23"/>
      <c r="Y8" s="23"/>
      <c r="Z8" s="23" t="s">
        <v>31</v>
      </c>
      <c r="AA8" s="23" t="s">
        <v>32</v>
      </c>
      <c r="AB8" s="23" t="s">
        <v>43</v>
      </c>
      <c r="AC8" s="23"/>
      <c r="AD8" s="23" t="s">
        <v>85</v>
      </c>
      <c r="AE8" s="23" t="s">
        <v>83</v>
      </c>
      <c r="AF8" s="23" t="s">
        <v>33</v>
      </c>
      <c r="AG8" s="23" t="s">
        <v>34</v>
      </c>
      <c r="AH8" s="23"/>
      <c r="AI8" s="23" t="s">
        <v>35</v>
      </c>
      <c r="AJ8" s="23" t="s">
        <v>36</v>
      </c>
      <c r="AK8" s="23" t="s">
        <v>37</v>
      </c>
      <c r="AL8" s="23" t="s">
        <v>38</v>
      </c>
      <c r="AM8" s="23" t="s">
        <v>39</v>
      </c>
      <c r="AN8" s="23" t="s">
        <v>40</v>
      </c>
      <c r="AO8" s="23" t="s">
        <v>41</v>
      </c>
      <c r="AP8" s="23" t="s">
        <v>42</v>
      </c>
    </row>
    <row r="9" spans="1:49" ht="12.75" customHeight="1" thickBot="1" x14ac:dyDescent="0.25">
      <c r="D9" s="51" t="s">
        <v>9</v>
      </c>
      <c r="E9" s="51"/>
      <c r="F9" s="51"/>
      <c r="G9" s="51"/>
      <c r="H9" s="51"/>
      <c r="I9" s="51"/>
      <c r="J9" s="51"/>
      <c r="K9" s="20"/>
      <c r="L9" s="20"/>
      <c r="M9" s="20" t="s">
        <v>46</v>
      </c>
      <c r="N9" s="20"/>
      <c r="O9" s="20"/>
      <c r="P9" s="20"/>
      <c r="Q9" s="20"/>
      <c r="R9" s="20"/>
      <c r="S9" s="20"/>
      <c r="T9" s="20"/>
      <c r="U9" s="20"/>
      <c r="V9" s="20" t="s">
        <v>29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 t="s">
        <v>86</v>
      </c>
      <c r="AP9" s="20" t="s">
        <v>82</v>
      </c>
    </row>
    <row r="10" spans="1:49" ht="12.75" customHeight="1" x14ac:dyDescent="0.2">
      <c r="B10" s="69" t="s">
        <v>11</v>
      </c>
      <c r="D10" s="52" t="s">
        <v>20</v>
      </c>
      <c r="E10" s="52" t="s">
        <v>21</v>
      </c>
      <c r="F10" s="55" t="s">
        <v>0</v>
      </c>
      <c r="G10" s="56"/>
      <c r="H10" s="56"/>
      <c r="I10" s="56"/>
      <c r="J10" s="57"/>
      <c r="K10" s="7" t="str">
        <f t="shared" ref="K10:AP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/>
      </c>
      <c r="P10" s="8" t="str">
        <f t="shared" si="0"/>
        <v>625</v>
      </c>
      <c r="Q10" s="8" t="str">
        <f t="shared" si="0"/>
        <v/>
      </c>
      <c r="R10" s="8" t="str">
        <f t="shared" si="0"/>
        <v>625</v>
      </c>
      <c r="S10" s="8" t="str">
        <f t="shared" si="0"/>
        <v>625</v>
      </c>
      <c r="T10" s="8" t="str">
        <f t="shared" si="0"/>
        <v/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/>
      </c>
      <c r="Y10" s="8" t="str">
        <f t="shared" si="0"/>
        <v/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/>
      </c>
      <c r="AD10" s="8" t="str">
        <f t="shared" si="0"/>
        <v>632</v>
      </c>
      <c r="AE10" s="8" t="str">
        <f t="shared" si="0"/>
        <v>632</v>
      </c>
      <c r="AF10" s="8" t="str">
        <f t="shared" si="0"/>
        <v>632</v>
      </c>
      <c r="AG10" s="8" t="str">
        <f t="shared" si="0"/>
        <v>632</v>
      </c>
      <c r="AH10" s="8" t="str">
        <f t="shared" si="0"/>
        <v/>
      </c>
      <c r="AI10" s="8" t="str">
        <f t="shared" si="0"/>
        <v>633</v>
      </c>
      <c r="AJ10" s="8" t="str">
        <f t="shared" si="0"/>
        <v>633</v>
      </c>
      <c r="AK10" s="8" t="str">
        <f t="shared" si="0"/>
        <v>633</v>
      </c>
      <c r="AL10" s="8" t="str">
        <f t="shared" si="0"/>
        <v>633</v>
      </c>
      <c r="AM10" s="8" t="str">
        <f t="shared" si="0"/>
        <v>809</v>
      </c>
      <c r="AN10" s="8" t="str">
        <f t="shared" si="0"/>
        <v>809</v>
      </c>
      <c r="AO10" s="8" t="str">
        <f t="shared" si="0"/>
        <v>809</v>
      </c>
      <c r="AP10" s="8" t="str">
        <f t="shared" si="0"/>
        <v>625</v>
      </c>
    </row>
    <row r="11" spans="1:49" ht="12.75" customHeight="1" x14ac:dyDescent="0.2">
      <c r="B11" s="70"/>
      <c r="D11" s="53"/>
      <c r="E11" s="53"/>
      <c r="F11" s="58"/>
      <c r="G11" s="59"/>
      <c r="H11" s="59"/>
      <c r="I11" s="59"/>
      <c r="J11" s="60"/>
      <c r="K11" s="64" t="str">
        <f t="shared" ref="K11:AI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65" t="str">
        <f t="shared" si="1"/>
        <v>CONDUIT, 3", 725.04</v>
      </c>
      <c r="M11" s="65" t="str">
        <f t="shared" si="1"/>
        <v>CONDUIT, JACKED OR DRILLED, 725.04, 4"</v>
      </c>
      <c r="N11" s="65" t="str">
        <f t="shared" si="1"/>
        <v>TRENCH</v>
      </c>
      <c r="O11" s="65" t="str">
        <f t="shared" ref="O11" si="2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48" t="str">
        <f t="shared" si="1"/>
        <v>PULL BOX, 725.08, 24"</v>
      </c>
      <c r="Q11" s="48" t="str">
        <f t="shared" si="1"/>
        <v/>
      </c>
      <c r="R11" s="48" t="str">
        <f t="shared" si="1"/>
        <v>GROUND ROD</v>
      </c>
      <c r="S11" s="48" t="str">
        <f t="shared" si="1"/>
        <v>UNDERGROUND WARNING/MARKING TAPE, AS PER PLAN</v>
      </c>
      <c r="T11" s="48" t="str">
        <f t="shared" si="1"/>
        <v/>
      </c>
      <c r="U11" s="48" t="str">
        <f t="shared" si="1"/>
        <v>PEDESTRIAN PUSHBUTTON</v>
      </c>
      <c r="V11" s="48" t="str">
        <f t="shared" si="1"/>
        <v>VEHICULAR SIGNAL HEAD, (LED), 3-SECTION, 12" LENS, 1-WAY, POLYCARBONATE, BLACK</v>
      </c>
      <c r="W11" s="48" t="str">
        <f t="shared" si="1"/>
        <v>COVERING OF VEHICULAR SIGNAL HEAD</v>
      </c>
      <c r="X11" s="48" t="str">
        <f t="shared" si="1"/>
        <v/>
      </c>
      <c r="Y11" s="48" t="str">
        <f t="shared" si="1"/>
        <v/>
      </c>
      <c r="Z11" s="48" t="str">
        <f t="shared" si="1"/>
        <v>SIGNAL CABLE, 5 CONDUCTOR, NO. 14 AWG</v>
      </c>
      <c r="AA11" s="48" t="str">
        <f t="shared" si="1"/>
        <v>SIGNAL CABLE, 7 CONDUCTOR, NO. 14 AWG</v>
      </c>
      <c r="AB11" s="66" t="str">
        <f t="shared" si="1"/>
        <v>SIGNAL SUPPORT FOUNDATION</v>
      </c>
      <c r="AC11" s="48" t="str">
        <f t="shared" si="1"/>
        <v/>
      </c>
      <c r="AD11" s="48" t="str">
        <f t="shared" si="1"/>
        <v>COMBINATION SIGNAL SUPPORT, TYPE TC-12.31 DESIGN 10 POLE, WITH MAST ARMS TC-81.22 DESIGN 12 AND DESIGN 12, AS PER PLAN</v>
      </c>
      <c r="AE11" s="48" t="str">
        <f t="shared" ref="AE11" si="3">IF(OR(TRIM(AE8)=0,TRIM(AE8)=""),IF(AE9="","",AE9),IF(IFERROR(TRIM(INDEX(QryItemNamed,MATCH(TRIM(AE8),ITEM,0),2)),"")="Y",RIGHT(IFERROR(TRIM(INDEX(QryItemNamed,MATCH(TRIM(AE8),ITEM,0),4)),"123456789012"),LEN(IFERROR(TRIM(INDEX(QryItemNamed,MATCH(TRIM(AE8),ITEM,0),4)),"123456789012"))-10)&amp;AE9,IFERROR(TRIM(INDEX(QryItemNamed,MATCH(TRIM(AE8),ITEM,0),4))&amp;AE9,"ITEM CODE DOES NOT EXIST IN ITEM MASTER")))</f>
        <v>SIGNAL SUPPORT, TYPE TC-81.22, DESIGN 14</v>
      </c>
      <c r="AF11" s="48" t="str">
        <f t="shared" ref="AF11:AH11" si="4">IF(OR(TRIM(AF8)=0,TRIM(AF8)=""),IF(AF9="","",AF9),IF(IFERROR(TRIM(INDEX(QryItemNamed,MATCH(TRIM(AF8),ITEM,0),2)),"")="Y",RIGHT(IFERROR(TRIM(INDEX(QryItemNamed,MATCH(TRIM(AF8),ITEM,0),4)),"123456789012"),LEN(IFERROR(TRIM(INDEX(QryItemNamed,MATCH(TRIM(AF8),ITEM,0),4)),"123456789012"))-10)&amp;AF9,IFERROR(TRIM(INDEX(QryItemNamed,MATCH(TRIM(AF8),ITEM,0),4))&amp;AF9,"ITEM CODE DOES NOT EXIST IN ITEM MASTER")))</f>
        <v>POWER CABLE, 3 CONDUCTOR, NO. 4 AWG</v>
      </c>
      <c r="AG11" s="48" t="str">
        <f t="shared" si="4"/>
        <v>POWER SERVICE, AS PER PLAN</v>
      </c>
      <c r="AH11" s="48" t="str">
        <f t="shared" si="4"/>
        <v/>
      </c>
      <c r="AI11" s="48" t="str">
        <f t="shared" si="1"/>
        <v>CABINET, TYPE TS-2, AS PER PLAN</v>
      </c>
      <c r="AJ11" s="48" t="str">
        <f t="shared" ref="AJ11:AP11" si="5">IF(OR(TRIM(AJ8)=0,TRIM(AJ8)=""),IF(AJ9="","",AJ9),IF(IFERROR(TRIM(INDEX(QryItemNamed,MATCH(TRIM(AJ8),ITEM,0),2)),"")="Y",RIGHT(IFERROR(TRIM(INDEX(QryItemNamed,MATCH(TRIM(AJ8),ITEM,0),4)),"123456789012"),LEN(IFERROR(TRIM(INDEX(QryItemNamed,MATCH(TRIM(AJ8),ITEM,0),4)),"123456789012"))-10)&amp;AJ9,IFERROR(TRIM(INDEX(QryItemNamed,MATCH(TRIM(AJ8),ITEM,0),4))&amp;AJ9,"ITEM CODE DOES NOT EXIST IN ITEM MASTER")))</f>
        <v>CABINET FOUNDATION, AS PER PLAN</v>
      </c>
      <c r="AK11" s="48" t="str">
        <f t="shared" si="5"/>
        <v>CONTROLLER WORK PAD, AS PER PLAN</v>
      </c>
      <c r="AL11" s="48" t="str">
        <f t="shared" si="5"/>
        <v>UNINTERRUPTIBLE POWER SUPPLY (UPS), 1000 WATT, AS PER PLAN</v>
      </c>
      <c r="AM11" s="48" t="str">
        <f t="shared" si="5"/>
        <v>ADVANCE RADAR DETECTION, AS PER PLAN</v>
      </c>
      <c r="AN11" s="48" t="str">
        <f t="shared" si="5"/>
        <v>STOP LINE RADAR DETECTION, AS PER PLAN</v>
      </c>
      <c r="AO11" s="48" t="str">
        <f t="shared" si="5"/>
        <v>ATC CONTROLLER, AS PER PLAN, (PROGRAM AND INSTALL ONLY)</v>
      </c>
      <c r="AP11" s="48" t="str">
        <f t="shared" si="5"/>
        <v>ARC FLASH CALCULATIONS AND LABEL (TRU 422 CONTROLLER)</v>
      </c>
    </row>
    <row r="12" spans="1:49" ht="12.75" customHeight="1" x14ac:dyDescent="0.2">
      <c r="B12" s="70"/>
      <c r="D12" s="53"/>
      <c r="E12" s="53"/>
      <c r="F12" s="58"/>
      <c r="G12" s="59"/>
      <c r="H12" s="59"/>
      <c r="I12" s="59"/>
      <c r="J12" s="60"/>
      <c r="K12" s="64"/>
      <c r="L12" s="65"/>
      <c r="M12" s="65"/>
      <c r="N12" s="65"/>
      <c r="O12" s="65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67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</row>
    <row r="13" spans="1:49" ht="12.75" customHeight="1" x14ac:dyDescent="0.2">
      <c r="B13" s="70"/>
      <c r="D13" s="53"/>
      <c r="E13" s="53"/>
      <c r="F13" s="58"/>
      <c r="G13" s="59"/>
      <c r="H13" s="59"/>
      <c r="I13" s="59"/>
      <c r="J13" s="60"/>
      <c r="K13" s="64"/>
      <c r="L13" s="65"/>
      <c r="M13" s="65"/>
      <c r="N13" s="65"/>
      <c r="O13" s="65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67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</row>
    <row r="14" spans="1:49" ht="12.75" customHeight="1" x14ac:dyDescent="0.2">
      <c r="B14" s="70"/>
      <c r="D14" s="53"/>
      <c r="E14" s="53"/>
      <c r="F14" s="58"/>
      <c r="G14" s="59"/>
      <c r="H14" s="59"/>
      <c r="I14" s="59"/>
      <c r="J14" s="60"/>
      <c r="K14" s="64"/>
      <c r="L14" s="65"/>
      <c r="M14" s="65"/>
      <c r="N14" s="65"/>
      <c r="O14" s="65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67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</row>
    <row r="15" spans="1:49" ht="12.75" customHeight="1" x14ac:dyDescent="0.2">
      <c r="B15" s="70"/>
      <c r="D15" s="53"/>
      <c r="E15" s="53"/>
      <c r="F15" s="58"/>
      <c r="G15" s="59"/>
      <c r="H15" s="59"/>
      <c r="I15" s="59"/>
      <c r="J15" s="60"/>
      <c r="K15" s="64"/>
      <c r="L15" s="65"/>
      <c r="M15" s="65"/>
      <c r="N15" s="65"/>
      <c r="O15" s="65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67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</row>
    <row r="16" spans="1:49" ht="12.75" customHeight="1" x14ac:dyDescent="0.2">
      <c r="B16" s="70"/>
      <c r="D16" s="53"/>
      <c r="E16" s="53"/>
      <c r="F16" s="58"/>
      <c r="G16" s="59"/>
      <c r="H16" s="59"/>
      <c r="I16" s="59"/>
      <c r="J16" s="60"/>
      <c r="K16" s="64"/>
      <c r="L16" s="65"/>
      <c r="M16" s="65"/>
      <c r="N16" s="65"/>
      <c r="O16" s="65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67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</row>
    <row r="17" spans="2:42" ht="12.75" customHeight="1" x14ac:dyDescent="0.2">
      <c r="B17" s="70"/>
      <c r="D17" s="53"/>
      <c r="E17" s="53"/>
      <c r="F17" s="58"/>
      <c r="G17" s="59"/>
      <c r="H17" s="59"/>
      <c r="I17" s="59"/>
      <c r="J17" s="60"/>
      <c r="K17" s="64"/>
      <c r="L17" s="65"/>
      <c r="M17" s="65"/>
      <c r="N17" s="65"/>
      <c r="O17" s="65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67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</row>
    <row r="18" spans="2:42" ht="12.75" customHeight="1" x14ac:dyDescent="0.2">
      <c r="B18" s="70"/>
      <c r="D18" s="53"/>
      <c r="E18" s="53"/>
      <c r="F18" s="58"/>
      <c r="G18" s="59"/>
      <c r="H18" s="59"/>
      <c r="I18" s="59"/>
      <c r="J18" s="60"/>
      <c r="K18" s="64"/>
      <c r="L18" s="65"/>
      <c r="M18" s="65"/>
      <c r="N18" s="65"/>
      <c r="O18" s="65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67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</row>
    <row r="19" spans="2:42" ht="12.75" customHeight="1" x14ac:dyDescent="0.2">
      <c r="B19" s="70"/>
      <c r="D19" s="53"/>
      <c r="E19" s="53"/>
      <c r="F19" s="58"/>
      <c r="G19" s="59"/>
      <c r="H19" s="59"/>
      <c r="I19" s="59"/>
      <c r="J19" s="60"/>
      <c r="K19" s="64"/>
      <c r="L19" s="65"/>
      <c r="M19" s="65"/>
      <c r="N19" s="65"/>
      <c r="O19" s="65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67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</row>
    <row r="20" spans="2:42" ht="12.75" customHeight="1" x14ac:dyDescent="0.2">
      <c r="B20" s="70"/>
      <c r="D20" s="53"/>
      <c r="E20" s="53"/>
      <c r="F20" s="58"/>
      <c r="G20" s="59"/>
      <c r="H20" s="59"/>
      <c r="I20" s="59"/>
      <c r="J20" s="60"/>
      <c r="K20" s="64"/>
      <c r="L20" s="65"/>
      <c r="M20" s="65"/>
      <c r="N20" s="65"/>
      <c r="O20" s="65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67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</row>
    <row r="21" spans="2:42" ht="12.75" customHeight="1" x14ac:dyDescent="0.2">
      <c r="B21" s="70"/>
      <c r="D21" s="53"/>
      <c r="E21" s="53"/>
      <c r="F21" s="58"/>
      <c r="G21" s="59"/>
      <c r="H21" s="59"/>
      <c r="I21" s="59"/>
      <c r="J21" s="60"/>
      <c r="K21" s="64"/>
      <c r="L21" s="65"/>
      <c r="M21" s="65"/>
      <c r="N21" s="65"/>
      <c r="O21" s="65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67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</row>
    <row r="22" spans="2:42" ht="12.75" customHeight="1" x14ac:dyDescent="0.2">
      <c r="B22" s="70"/>
      <c r="D22" s="53"/>
      <c r="E22" s="53"/>
      <c r="F22" s="58"/>
      <c r="G22" s="59"/>
      <c r="H22" s="59"/>
      <c r="I22" s="59"/>
      <c r="J22" s="60"/>
      <c r="K22" s="64"/>
      <c r="L22" s="65"/>
      <c r="M22" s="65"/>
      <c r="N22" s="65"/>
      <c r="O22" s="65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6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</row>
    <row r="23" spans="2:42" ht="12.75" customHeight="1" thickBot="1" x14ac:dyDescent="0.25">
      <c r="B23" s="71"/>
      <c r="D23" s="54"/>
      <c r="E23" s="54"/>
      <c r="F23" s="61"/>
      <c r="G23" s="62"/>
      <c r="H23" s="62"/>
      <c r="I23" s="62"/>
      <c r="J23" s="63"/>
      <c r="K23" s="9" t="str">
        <f t="shared" ref="K23:AP23" si="6">IF(OR(TRIM(K8)=0,TRIM(K8)=""),"",IFERROR(TRIM(INDEX(QryItemNamed,MATCH(TRIM(K8),ITEM,0),3)),""))</f>
        <v/>
      </c>
      <c r="L23" s="10" t="str">
        <f t="shared" si="6"/>
        <v>FT</v>
      </c>
      <c r="M23" s="10" t="str">
        <f t="shared" si="6"/>
        <v>FT</v>
      </c>
      <c r="N23" s="10" t="str">
        <f t="shared" si="6"/>
        <v>FT</v>
      </c>
      <c r="O23" s="10" t="str">
        <f t="shared" si="6"/>
        <v/>
      </c>
      <c r="P23" s="10" t="str">
        <f t="shared" si="6"/>
        <v>EACH</v>
      </c>
      <c r="Q23" s="10" t="str">
        <f t="shared" si="6"/>
        <v/>
      </c>
      <c r="R23" s="10" t="str">
        <f t="shared" si="6"/>
        <v>EACH</v>
      </c>
      <c r="S23" s="10" t="str">
        <f t="shared" si="6"/>
        <v>FT</v>
      </c>
      <c r="T23" s="10" t="str">
        <f t="shared" si="6"/>
        <v/>
      </c>
      <c r="U23" s="10" t="str">
        <f t="shared" si="6"/>
        <v>EACH</v>
      </c>
      <c r="V23" s="10" t="str">
        <f t="shared" si="6"/>
        <v>EACH</v>
      </c>
      <c r="W23" s="10" t="str">
        <f t="shared" si="6"/>
        <v>EACH</v>
      </c>
      <c r="X23" s="10" t="str">
        <f t="shared" si="6"/>
        <v/>
      </c>
      <c r="Y23" s="10" t="str">
        <f t="shared" si="6"/>
        <v/>
      </c>
      <c r="Z23" s="10" t="str">
        <f t="shared" si="6"/>
        <v>FT</v>
      </c>
      <c r="AA23" s="10" t="str">
        <f t="shared" si="6"/>
        <v>FT</v>
      </c>
      <c r="AB23" s="10" t="str">
        <f t="shared" si="6"/>
        <v>EACH</v>
      </c>
      <c r="AC23" s="10" t="str">
        <f t="shared" si="6"/>
        <v/>
      </c>
      <c r="AD23" s="10" t="str">
        <f t="shared" si="6"/>
        <v>EACH</v>
      </c>
      <c r="AE23" s="10" t="str">
        <f t="shared" si="6"/>
        <v>EACH</v>
      </c>
      <c r="AF23" s="10" t="str">
        <f t="shared" si="6"/>
        <v>FT</v>
      </c>
      <c r="AG23" s="10" t="str">
        <f t="shared" si="6"/>
        <v>EACH</v>
      </c>
      <c r="AH23" s="10" t="str">
        <f t="shared" si="6"/>
        <v/>
      </c>
      <c r="AI23" s="10" t="str">
        <f t="shared" si="6"/>
        <v>EACH</v>
      </c>
      <c r="AJ23" s="10" t="str">
        <f t="shared" si="6"/>
        <v>EACH</v>
      </c>
      <c r="AK23" s="10" t="str">
        <f t="shared" si="6"/>
        <v>EACH</v>
      </c>
      <c r="AL23" s="10" t="str">
        <f t="shared" si="6"/>
        <v>EACH</v>
      </c>
      <c r="AM23" s="10" t="str">
        <f t="shared" si="6"/>
        <v>EACH</v>
      </c>
      <c r="AN23" s="10" t="str">
        <f t="shared" si="6"/>
        <v>EACH</v>
      </c>
      <c r="AO23" s="10" t="str">
        <f t="shared" si="6"/>
        <v>EACH</v>
      </c>
      <c r="AP23" s="10" t="str">
        <f t="shared" si="6"/>
        <v>EACH</v>
      </c>
    </row>
    <row r="24" spans="2:42" ht="12.75" customHeight="1" x14ac:dyDescent="0.2">
      <c r="B24" s="26">
        <v>1</v>
      </c>
      <c r="D24" s="11" t="s">
        <v>47</v>
      </c>
      <c r="E24" s="11"/>
      <c r="F24" s="35" t="s">
        <v>62</v>
      </c>
      <c r="G24" s="13" t="s">
        <v>63</v>
      </c>
      <c r="H24" s="34"/>
      <c r="I24" s="35"/>
      <c r="J24" s="37"/>
      <c r="K24" s="13"/>
      <c r="L24" s="11"/>
      <c r="M24" s="11"/>
      <c r="N24" s="11"/>
      <c r="O24" s="11"/>
      <c r="P24" s="11"/>
      <c r="Q24" s="11"/>
      <c r="R24" s="11">
        <v>1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>
        <v>30</v>
      </c>
      <c r="AG24" s="11">
        <v>1</v>
      </c>
      <c r="AH24" s="11"/>
      <c r="AI24" s="11">
        <v>1</v>
      </c>
      <c r="AJ24" s="11">
        <v>1</v>
      </c>
      <c r="AK24" s="11">
        <v>1</v>
      </c>
      <c r="AL24" s="11">
        <v>1</v>
      </c>
      <c r="AM24" s="11"/>
      <c r="AN24" s="11"/>
      <c r="AO24" s="11">
        <v>1</v>
      </c>
      <c r="AP24" s="11">
        <v>1</v>
      </c>
    </row>
    <row r="25" spans="2:42" ht="12.75" customHeight="1" x14ac:dyDescent="0.2">
      <c r="B25" s="27">
        <v>1</v>
      </c>
      <c r="D25" s="15" t="s">
        <v>48</v>
      </c>
      <c r="E25" s="15"/>
      <c r="F25" s="35" t="s">
        <v>62</v>
      </c>
      <c r="G25" s="36" t="s">
        <v>63</v>
      </c>
      <c r="H25" s="15" t="s">
        <v>53</v>
      </c>
      <c r="I25" s="16" t="s">
        <v>64</v>
      </c>
      <c r="J25" s="18" t="s">
        <v>65</v>
      </c>
      <c r="K25" s="17"/>
      <c r="L25" s="15">
        <v>14</v>
      </c>
      <c r="M25" s="15"/>
      <c r="N25" s="15">
        <v>14</v>
      </c>
      <c r="O25" s="15"/>
      <c r="P25" s="15"/>
      <c r="Q25" s="15"/>
      <c r="R25" s="15"/>
      <c r="S25" s="15">
        <v>14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2:42" ht="12.75" customHeight="1" x14ac:dyDescent="0.2">
      <c r="B26" s="27">
        <v>1</v>
      </c>
      <c r="D26" s="15" t="s">
        <v>72</v>
      </c>
      <c r="E26" s="15"/>
      <c r="F26" s="35" t="s">
        <v>62</v>
      </c>
      <c r="G26" s="36" t="s">
        <v>63</v>
      </c>
      <c r="H26" s="15" t="s">
        <v>53</v>
      </c>
      <c r="I26" s="16" t="s">
        <v>66</v>
      </c>
      <c r="J26" s="18" t="s">
        <v>87</v>
      </c>
      <c r="K26" s="17"/>
      <c r="L26" s="15">
        <v>11</v>
      </c>
      <c r="M26" s="15"/>
      <c r="N26" s="15">
        <v>11</v>
      </c>
      <c r="O26" s="15"/>
      <c r="P26" s="15"/>
      <c r="Q26" s="15"/>
      <c r="R26" s="15"/>
      <c r="S26" s="15">
        <v>11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2:42" ht="12.75" customHeight="1" x14ac:dyDescent="0.2">
      <c r="B27" s="27">
        <v>1</v>
      </c>
      <c r="D27" s="15" t="s">
        <v>49</v>
      </c>
      <c r="E27" s="15"/>
      <c r="F27" s="16" t="s">
        <v>64</v>
      </c>
      <c r="G27" s="40" t="s">
        <v>65</v>
      </c>
      <c r="H27" s="15"/>
      <c r="I27" s="16"/>
      <c r="J27" s="18"/>
      <c r="K27" s="17"/>
      <c r="L27" s="15"/>
      <c r="M27" s="15"/>
      <c r="N27" s="15"/>
      <c r="O27" s="15"/>
      <c r="P27" s="15">
        <v>1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2:42" ht="12.75" customHeight="1" x14ac:dyDescent="0.2">
      <c r="B28" s="27">
        <v>1</v>
      </c>
      <c r="D28" s="15" t="s">
        <v>50</v>
      </c>
      <c r="E28" s="15"/>
      <c r="F28" s="16" t="s">
        <v>64</v>
      </c>
      <c r="G28" s="40" t="s">
        <v>65</v>
      </c>
      <c r="H28" s="15" t="s">
        <v>53</v>
      </c>
      <c r="I28" s="16" t="s">
        <v>66</v>
      </c>
      <c r="J28" s="18" t="s">
        <v>87</v>
      </c>
      <c r="K28" s="17"/>
      <c r="L28" s="15">
        <v>11</v>
      </c>
      <c r="M28" s="15"/>
      <c r="N28" s="15">
        <v>11</v>
      </c>
      <c r="O28" s="15"/>
      <c r="P28" s="15"/>
      <c r="Q28" s="15"/>
      <c r="R28" s="15"/>
      <c r="S28" s="15">
        <v>11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2:42" ht="12.75" customHeight="1" x14ac:dyDescent="0.2">
      <c r="B29" s="27">
        <v>1</v>
      </c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2:42" ht="12.75" customHeight="1" x14ac:dyDescent="0.2">
      <c r="B30" s="27">
        <v>1</v>
      </c>
      <c r="D30" s="15" t="s">
        <v>51</v>
      </c>
      <c r="E30" s="15"/>
      <c r="F30" s="16" t="s">
        <v>66</v>
      </c>
      <c r="G30" s="40" t="s">
        <v>87</v>
      </c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>
        <v>1</v>
      </c>
      <c r="S30" s="15"/>
      <c r="T30" s="15"/>
      <c r="U30" s="15"/>
      <c r="V30" s="15">
        <v>3</v>
      </c>
      <c r="W30" s="15">
        <v>3</v>
      </c>
      <c r="X30" s="15"/>
      <c r="Y30" s="15"/>
      <c r="Z30" s="15"/>
      <c r="AA30" s="15">
        <f>5+12+10+41+23+3+5+6+5+11+5</f>
        <v>126</v>
      </c>
      <c r="AB30" s="15">
        <v>1</v>
      </c>
      <c r="AC30" s="15"/>
      <c r="AD30" s="15"/>
      <c r="AE30" s="15">
        <v>1</v>
      </c>
      <c r="AF30" s="15"/>
      <c r="AG30" s="15"/>
      <c r="AH30" s="15"/>
      <c r="AI30" s="15"/>
      <c r="AJ30" s="15"/>
      <c r="AK30" s="15"/>
      <c r="AL30" s="15"/>
      <c r="AM30" s="15">
        <v>1</v>
      </c>
      <c r="AN30" s="15"/>
      <c r="AO30" s="15"/>
      <c r="AP30" s="15"/>
    </row>
    <row r="31" spans="2:42" ht="12.75" customHeight="1" x14ac:dyDescent="0.2">
      <c r="B31" s="27">
        <v>1</v>
      </c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2:42" ht="12.75" customHeight="1" x14ac:dyDescent="0.2">
      <c r="B32" s="27">
        <v>1</v>
      </c>
      <c r="D32" s="15" t="s">
        <v>52</v>
      </c>
      <c r="E32" s="15"/>
      <c r="F32" s="16" t="s">
        <v>64</v>
      </c>
      <c r="G32" s="40" t="s">
        <v>65</v>
      </c>
      <c r="H32" s="15" t="s">
        <v>1</v>
      </c>
      <c r="I32" s="16" t="s">
        <v>67</v>
      </c>
      <c r="J32" s="18" t="s">
        <v>68</v>
      </c>
      <c r="K32" s="17"/>
      <c r="L32" s="15"/>
      <c r="M32" s="15">
        <v>38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</row>
    <row r="33" spans="2:42" ht="12.75" customHeight="1" x14ac:dyDescent="0.2">
      <c r="B33" s="27">
        <v>1</v>
      </c>
      <c r="D33" s="15" t="s">
        <v>54</v>
      </c>
      <c r="E33" s="15"/>
      <c r="F33" s="16" t="s">
        <v>67</v>
      </c>
      <c r="G33" s="40" t="s">
        <v>68</v>
      </c>
      <c r="H33" s="15"/>
      <c r="I33" s="16"/>
      <c r="J33" s="18"/>
      <c r="K33" s="17"/>
      <c r="L33" s="15"/>
      <c r="M33" s="15"/>
      <c r="N33" s="15"/>
      <c r="O33" s="15"/>
      <c r="P33" s="15">
        <v>1</v>
      </c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</row>
    <row r="34" spans="2:42" ht="12.75" customHeight="1" x14ac:dyDescent="0.2">
      <c r="B34" s="27">
        <v>1</v>
      </c>
      <c r="D34" s="15" t="s">
        <v>56</v>
      </c>
      <c r="E34" s="15"/>
      <c r="F34" s="16" t="s">
        <v>67</v>
      </c>
      <c r="G34" s="40" t="s">
        <v>68</v>
      </c>
      <c r="H34" s="15" t="s">
        <v>1</v>
      </c>
      <c r="I34" s="16" t="s">
        <v>69</v>
      </c>
      <c r="J34" s="18" t="s">
        <v>73</v>
      </c>
      <c r="K34" s="17"/>
      <c r="L34" s="15"/>
      <c r="M34" s="15">
        <v>109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2:42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2:42" ht="12.75" customHeight="1" x14ac:dyDescent="0.2">
      <c r="B36" s="27">
        <v>1</v>
      </c>
      <c r="D36" s="15" t="s">
        <v>71</v>
      </c>
      <c r="E36" s="15"/>
      <c r="F36" s="16" t="s">
        <v>69</v>
      </c>
      <c r="G36" s="17" t="s">
        <v>73</v>
      </c>
      <c r="H36" s="17" t="s">
        <v>1</v>
      </c>
      <c r="I36" s="16" t="s">
        <v>74</v>
      </c>
      <c r="J36" s="18" t="s">
        <v>70</v>
      </c>
      <c r="K36" s="17"/>
      <c r="L36" s="15">
        <v>6</v>
      </c>
      <c r="M36" s="15"/>
      <c r="N36" s="15">
        <v>6</v>
      </c>
      <c r="O36" s="15"/>
      <c r="P36" s="15">
        <v>1</v>
      </c>
      <c r="Q36" s="15"/>
      <c r="R36" s="15"/>
      <c r="S36" s="15">
        <v>6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</row>
    <row r="37" spans="2:42" ht="12.75" customHeight="1" x14ac:dyDescent="0.2">
      <c r="B37" s="27">
        <v>1</v>
      </c>
      <c r="D37" s="15" t="s">
        <v>55</v>
      </c>
      <c r="E37" s="15"/>
      <c r="F37" s="16" t="s">
        <v>74</v>
      </c>
      <c r="G37" s="40" t="s">
        <v>70</v>
      </c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>
        <v>1</v>
      </c>
      <c r="S37" s="15"/>
      <c r="T37" s="15"/>
      <c r="U37" s="15"/>
      <c r="V37" s="15">
        <v>4</v>
      </c>
      <c r="W37" s="15">
        <v>4</v>
      </c>
      <c r="X37" s="15"/>
      <c r="Y37" s="15"/>
      <c r="Z37" s="15">
        <f>5+13+10+26+22+3+6+109+5+38+5+11+5+(5+12+10+29+22+3+6+109+5+38+5+5+11+5)</f>
        <v>523</v>
      </c>
      <c r="AA37" s="15"/>
      <c r="AB37" s="15">
        <v>1</v>
      </c>
      <c r="AC37" s="15"/>
      <c r="AD37" s="15">
        <v>1</v>
      </c>
      <c r="AE37" s="15"/>
      <c r="AF37" s="15"/>
      <c r="AG37" s="15"/>
      <c r="AH37" s="15"/>
      <c r="AI37" s="15"/>
      <c r="AJ37" s="15"/>
      <c r="AK37" s="15"/>
      <c r="AL37" s="15"/>
      <c r="AM37" s="15">
        <v>1</v>
      </c>
      <c r="AN37" s="15">
        <v>1</v>
      </c>
      <c r="AO37" s="15"/>
      <c r="AP37" s="15"/>
    </row>
    <row r="38" spans="2:42" ht="12.75" customHeight="1" x14ac:dyDescent="0.2">
      <c r="B38" s="27">
        <v>1</v>
      </c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2:42" ht="12.75" customHeight="1" x14ac:dyDescent="0.2">
      <c r="B39" s="27">
        <v>1</v>
      </c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</row>
    <row r="40" spans="2:42" ht="12.75" customHeight="1" x14ac:dyDescent="0.2">
      <c r="B40" s="27">
        <v>1</v>
      </c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</row>
    <row r="41" spans="2:42" ht="12.75" customHeight="1" x14ac:dyDescent="0.2">
      <c r="B41" s="27">
        <v>1</v>
      </c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</row>
    <row r="42" spans="2:42" ht="12.75" customHeight="1" x14ac:dyDescent="0.2">
      <c r="B42" s="27">
        <v>1</v>
      </c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</row>
    <row r="43" spans="2:42" ht="12.75" customHeight="1" x14ac:dyDescent="0.2">
      <c r="B43" s="27">
        <v>1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</row>
    <row r="44" spans="2:42" ht="12.75" customHeight="1" x14ac:dyDescent="0.2">
      <c r="B44" s="27">
        <v>1</v>
      </c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2:42" ht="12.75" customHeight="1" x14ac:dyDescent="0.2">
      <c r="B45" s="27">
        <v>1</v>
      </c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</row>
    <row r="46" spans="2:42" ht="12.75" customHeight="1" thickBot="1" x14ac:dyDescent="0.25">
      <c r="B46" s="28">
        <v>1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</row>
    <row r="47" spans="2:42" ht="12.75" customHeight="1" x14ac:dyDescent="0.2">
      <c r="B47" s="5" t="s">
        <v>12</v>
      </c>
      <c r="D47" s="45" t="s">
        <v>2</v>
      </c>
      <c r="E47" s="46"/>
      <c r="F47" s="46"/>
      <c r="G47" s="46"/>
      <c r="H47" s="46"/>
      <c r="I47" s="46"/>
      <c r="J47" s="47"/>
      <c r="K47" s="19" t="str">
        <f>IF(K8="","",IF(OR(K23="", K23="LS", K23="LUMP"),IF(SUM(COUNTIF(K24:K46,"LS")+COUNTIF(K24:K46,"LUMP"))&gt;0,"LS",""),IF(SUM(K24:K46)&gt;0,ROUNDUP(SUM(K24:K46),0),"")))</f>
        <v/>
      </c>
      <c r="L47" s="19">
        <f t="shared" ref="L47:AP47" si="7">IF(L8="","",IF(OR(L23="", L23="LS", L23="LUMP"),IF(SUM(COUNTIF(L24:L46,"LS")+COUNTIF(L24:L46,"LUMP"))&gt;0,"LS",""),IF(SUM(L24:L46)&gt;0,ROUNDUP(SUM(L24:L46),0),"")))</f>
        <v>42</v>
      </c>
      <c r="M47" s="19">
        <f t="shared" si="7"/>
        <v>147</v>
      </c>
      <c r="N47" s="19">
        <f t="shared" si="7"/>
        <v>42</v>
      </c>
      <c r="O47" s="19" t="str">
        <f t="shared" si="7"/>
        <v/>
      </c>
      <c r="P47" s="19">
        <f t="shared" si="7"/>
        <v>3</v>
      </c>
      <c r="Q47" s="19" t="str">
        <f t="shared" si="7"/>
        <v/>
      </c>
      <c r="R47" s="19">
        <f t="shared" si="7"/>
        <v>3</v>
      </c>
      <c r="S47" s="19">
        <f t="shared" si="7"/>
        <v>42</v>
      </c>
      <c r="T47" s="19" t="str">
        <f t="shared" si="7"/>
        <v/>
      </c>
      <c r="U47" s="19" t="str">
        <f t="shared" si="7"/>
        <v/>
      </c>
      <c r="V47" s="19">
        <f t="shared" si="7"/>
        <v>7</v>
      </c>
      <c r="W47" s="19">
        <f t="shared" si="7"/>
        <v>7</v>
      </c>
      <c r="X47" s="19" t="str">
        <f t="shared" si="7"/>
        <v/>
      </c>
      <c r="Y47" s="19" t="str">
        <f t="shared" si="7"/>
        <v/>
      </c>
      <c r="Z47" s="19">
        <f t="shared" si="7"/>
        <v>523</v>
      </c>
      <c r="AA47" s="19">
        <f t="shared" si="7"/>
        <v>126</v>
      </c>
      <c r="AB47" s="19">
        <f t="shared" si="7"/>
        <v>2</v>
      </c>
      <c r="AC47" s="19" t="str">
        <f t="shared" si="7"/>
        <v/>
      </c>
      <c r="AD47" s="19">
        <f t="shared" si="7"/>
        <v>1</v>
      </c>
      <c r="AE47" s="19">
        <f t="shared" si="7"/>
        <v>1</v>
      </c>
      <c r="AF47" s="19">
        <f t="shared" si="7"/>
        <v>30</v>
      </c>
      <c r="AG47" s="19">
        <f t="shared" si="7"/>
        <v>1</v>
      </c>
      <c r="AH47" s="19" t="str">
        <f t="shared" si="7"/>
        <v/>
      </c>
      <c r="AI47" s="19">
        <f t="shared" si="7"/>
        <v>1</v>
      </c>
      <c r="AJ47" s="19">
        <f t="shared" si="7"/>
        <v>1</v>
      </c>
      <c r="AK47" s="19">
        <f t="shared" si="7"/>
        <v>1</v>
      </c>
      <c r="AL47" s="19">
        <f t="shared" si="7"/>
        <v>1</v>
      </c>
      <c r="AM47" s="19">
        <f t="shared" si="7"/>
        <v>2</v>
      </c>
      <c r="AN47" s="19">
        <f t="shared" si="7"/>
        <v>1</v>
      </c>
      <c r="AO47" s="19">
        <f t="shared" si="7"/>
        <v>1</v>
      </c>
      <c r="AP47" s="19">
        <f t="shared" si="7"/>
        <v>1</v>
      </c>
    </row>
    <row r="48" spans="2:42" ht="12.75" customHeight="1" thickBot="1" x14ac:dyDescent="0.25"/>
    <row r="49" spans="2:42" ht="12.75" customHeight="1" thickBot="1" x14ac:dyDescent="0.25">
      <c r="B49" s="24" t="s">
        <v>10</v>
      </c>
      <c r="D49" s="49" t="str">
        <f>"SUBSUMMARY SHEET " &amp; B50</f>
        <v>SUBSUMMARY SHEET 8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</row>
    <row r="50" spans="2:42" ht="12.75" customHeight="1" thickBot="1" x14ac:dyDescent="0.3">
      <c r="B50" s="25">
        <v>8</v>
      </c>
      <c r="D50" s="50" t="s">
        <v>8</v>
      </c>
      <c r="E50" s="50"/>
      <c r="F50" s="50"/>
      <c r="G50" s="50"/>
      <c r="H50" s="50"/>
      <c r="I50" s="50"/>
      <c r="J50" s="50"/>
      <c r="K50" s="23"/>
      <c r="L50" s="23"/>
      <c r="M50" s="23"/>
      <c r="N50" s="41"/>
      <c r="O50" s="23"/>
      <c r="P50" s="42"/>
      <c r="Q50" s="43"/>
      <c r="R50" s="23" t="s">
        <v>57</v>
      </c>
      <c r="S50" s="33"/>
      <c r="T50" s="41" t="s">
        <v>60</v>
      </c>
      <c r="U50" s="23"/>
      <c r="V50" s="23"/>
      <c r="W50" s="33" t="s">
        <v>59</v>
      </c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</row>
    <row r="51" spans="2:42" ht="12.75" customHeight="1" thickBot="1" x14ac:dyDescent="0.25">
      <c r="D51" s="51" t="s">
        <v>9</v>
      </c>
      <c r="E51" s="51"/>
      <c r="F51" s="51"/>
      <c r="G51" s="51"/>
      <c r="H51" s="51"/>
      <c r="I51" s="51"/>
      <c r="J51" s="51"/>
      <c r="K51" s="20"/>
      <c r="L51" s="20"/>
      <c r="M51" s="20"/>
      <c r="N51" s="20"/>
      <c r="O51" s="20"/>
      <c r="P51" s="20"/>
      <c r="Q51" s="20"/>
      <c r="R51" s="20"/>
      <c r="S51" s="20"/>
      <c r="T51" s="20" t="s">
        <v>61</v>
      </c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</row>
    <row r="52" spans="2:42" ht="12.75" customHeight="1" x14ac:dyDescent="0.2">
      <c r="B52" s="69" t="s">
        <v>11</v>
      </c>
      <c r="D52" s="52" t="s">
        <v>20</v>
      </c>
      <c r="E52" s="52" t="s">
        <v>21</v>
      </c>
      <c r="F52" s="55" t="s">
        <v>0</v>
      </c>
      <c r="G52" s="56"/>
      <c r="H52" s="56"/>
      <c r="I52" s="56"/>
      <c r="J52" s="57"/>
      <c r="K52" s="7" t="str">
        <f t="shared" ref="K52:AP52" si="8">IF(OR(TRIM(K50)=0,TRIM(K50)=""),"",IF(IFERROR(TRIM(INDEX(QryItemNamed,MATCH(TRIM(K50),ITEM,0),2)),"")="Y","SPECIAL",LEFT(IFERROR(TRIM(INDEX(ITEM,MATCH(TRIM(K50),ITEM,0))),""),3)))</f>
        <v/>
      </c>
      <c r="L52" s="8" t="str">
        <f t="shared" si="8"/>
        <v/>
      </c>
      <c r="M52" s="8" t="str">
        <f t="shared" si="8"/>
        <v/>
      </c>
      <c r="N52" s="8" t="str">
        <f t="shared" si="8"/>
        <v/>
      </c>
      <c r="O52" s="8" t="str">
        <f t="shared" si="8"/>
        <v/>
      </c>
      <c r="P52" s="8" t="str">
        <f t="shared" si="8"/>
        <v/>
      </c>
      <c r="Q52" s="8" t="str">
        <f t="shared" si="8"/>
        <v/>
      </c>
      <c r="R52" s="8" t="str">
        <f t="shared" si="8"/>
        <v>630</v>
      </c>
      <c r="S52" s="8" t="str">
        <f t="shared" si="8"/>
        <v/>
      </c>
      <c r="T52" s="8" t="str">
        <f t="shared" si="8"/>
        <v>630</v>
      </c>
      <c r="U52" s="8" t="str">
        <f t="shared" si="8"/>
        <v/>
      </c>
      <c r="V52" s="8" t="str">
        <f t="shared" si="8"/>
        <v/>
      </c>
      <c r="W52" s="8" t="str">
        <f t="shared" si="8"/>
        <v>646</v>
      </c>
      <c r="X52" s="8" t="str">
        <f t="shared" si="8"/>
        <v/>
      </c>
      <c r="Y52" s="8" t="str">
        <f t="shared" si="8"/>
        <v/>
      </c>
      <c r="Z52" s="8" t="str">
        <f t="shared" si="8"/>
        <v/>
      </c>
      <c r="AA52" s="8" t="str">
        <f t="shared" si="8"/>
        <v/>
      </c>
      <c r="AB52" s="8" t="str">
        <f t="shared" si="8"/>
        <v/>
      </c>
      <c r="AC52" s="8" t="str">
        <f t="shared" si="8"/>
        <v/>
      </c>
      <c r="AD52" s="8" t="str">
        <f t="shared" si="8"/>
        <v/>
      </c>
      <c r="AE52" s="8" t="str">
        <f t="shared" si="8"/>
        <v/>
      </c>
      <c r="AF52" s="8" t="str">
        <f t="shared" si="8"/>
        <v/>
      </c>
      <c r="AG52" s="8" t="str">
        <f t="shared" si="8"/>
        <v/>
      </c>
      <c r="AH52" s="8" t="str">
        <f t="shared" si="8"/>
        <v/>
      </c>
      <c r="AI52" s="8" t="str">
        <f t="shared" si="8"/>
        <v/>
      </c>
      <c r="AJ52" s="8" t="str">
        <f t="shared" si="8"/>
        <v/>
      </c>
      <c r="AK52" s="8" t="str">
        <f t="shared" si="8"/>
        <v/>
      </c>
      <c r="AL52" s="8" t="str">
        <f t="shared" si="8"/>
        <v/>
      </c>
      <c r="AM52" s="8" t="str">
        <f t="shared" si="8"/>
        <v/>
      </c>
      <c r="AN52" s="8" t="str">
        <f t="shared" si="8"/>
        <v/>
      </c>
      <c r="AO52" s="8" t="str">
        <f t="shared" si="8"/>
        <v/>
      </c>
      <c r="AP52" s="8" t="str">
        <f t="shared" si="8"/>
        <v/>
      </c>
    </row>
    <row r="53" spans="2:42" ht="12.75" customHeight="1" x14ac:dyDescent="0.2">
      <c r="B53" s="70"/>
      <c r="D53" s="53"/>
      <c r="E53" s="53"/>
      <c r="F53" s="58"/>
      <c r="G53" s="59"/>
      <c r="H53" s="59"/>
      <c r="I53" s="59"/>
      <c r="J53" s="60"/>
      <c r="K53" s="64" t="str">
        <f t="shared" ref="K53:AP53" si="9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/>
      </c>
      <c r="L53" s="65" t="str">
        <f t="shared" si="9"/>
        <v/>
      </c>
      <c r="M53" s="65" t="str">
        <f t="shared" si="9"/>
        <v/>
      </c>
      <c r="N53" s="65" t="str">
        <f t="shared" si="9"/>
        <v/>
      </c>
      <c r="O53" s="65" t="str">
        <f t="shared" si="9"/>
        <v/>
      </c>
      <c r="P53" s="48" t="str">
        <f t="shared" si="9"/>
        <v/>
      </c>
      <c r="Q53" s="48" t="str">
        <f t="shared" si="9"/>
        <v/>
      </c>
      <c r="R53" s="48" t="str">
        <f t="shared" si="9"/>
        <v>REMOVAL OF GROUND MOUNTED SIGN AND DISPOSAL</v>
      </c>
      <c r="S53" s="48" t="str">
        <f t="shared" si="9"/>
        <v/>
      </c>
      <c r="T53" s="48" t="str">
        <f t="shared" si="9"/>
        <v>SIGNING, MISC.:  REMOVAL OF SIGN POST REFLECTOR</v>
      </c>
      <c r="U53" s="48" t="str">
        <f t="shared" si="9"/>
        <v/>
      </c>
      <c r="V53" s="48" t="str">
        <f t="shared" si="9"/>
        <v/>
      </c>
      <c r="W53" s="48" t="str">
        <f t="shared" si="9"/>
        <v>STOP LINE</v>
      </c>
      <c r="X53" s="48" t="str">
        <f t="shared" si="9"/>
        <v/>
      </c>
      <c r="Y53" s="48" t="str">
        <f t="shared" si="9"/>
        <v/>
      </c>
      <c r="Z53" s="48" t="str">
        <f t="shared" si="9"/>
        <v/>
      </c>
      <c r="AA53" s="48" t="str">
        <f t="shared" si="9"/>
        <v/>
      </c>
      <c r="AB53" s="66" t="str">
        <f t="shared" si="9"/>
        <v/>
      </c>
      <c r="AC53" s="48" t="str">
        <f t="shared" si="9"/>
        <v/>
      </c>
      <c r="AD53" s="48" t="str">
        <f t="shared" si="9"/>
        <v/>
      </c>
      <c r="AE53" s="48" t="str">
        <f t="shared" ref="AE53" si="10">IF(OR(TRIM(AE50)=0,TRIM(AE50)=""),IF(AE51="","",AE51),IF(IFERROR(TRIM(INDEX(QryItemNamed,MATCH(TRIM(AE50),ITEM,0),2)),"")="Y",RIGHT(IFERROR(TRIM(INDEX(QryItemNamed,MATCH(TRIM(AE50),ITEM,0),4)),"123456789012"),LEN(IFERROR(TRIM(INDEX(QryItemNamed,MATCH(TRIM(AE50),ITEM,0),4)),"123456789012"))-10)&amp;AE51,IFERROR(TRIM(INDEX(QryItemNamed,MATCH(TRIM(AE50),ITEM,0),4))&amp;AE51,"ITEM CODE DOES NOT EXIST IN ITEM MASTER")))</f>
        <v/>
      </c>
      <c r="AF53" s="48" t="str">
        <f t="shared" ref="AF53:AH53" si="11">IF(OR(TRIM(AF50)=0,TRIM(AF50)=""),IF(AF51="","",AF51),IF(IFERROR(TRIM(INDEX(QryItemNamed,MATCH(TRIM(AF50),ITEM,0),2)),"")="Y",RIGHT(IFERROR(TRIM(INDEX(QryItemNamed,MATCH(TRIM(AF50),ITEM,0),4)),"123456789012"),LEN(IFERROR(TRIM(INDEX(QryItemNamed,MATCH(TRIM(AF50),ITEM,0),4)),"123456789012"))-10)&amp;AF51,IFERROR(TRIM(INDEX(QryItemNamed,MATCH(TRIM(AF50),ITEM,0),4))&amp;AF51,"ITEM CODE DOES NOT EXIST IN ITEM MASTER")))</f>
        <v/>
      </c>
      <c r="AG53" s="48" t="str">
        <f t="shared" si="11"/>
        <v/>
      </c>
      <c r="AH53" s="48" t="str">
        <f t="shared" si="11"/>
        <v/>
      </c>
      <c r="AI53" s="48" t="str">
        <f t="shared" si="9"/>
        <v/>
      </c>
      <c r="AJ53" s="48" t="str">
        <f t="shared" ref="AJ53:AO53" si="12">IF(OR(TRIM(AJ50)=0,TRIM(AJ50)=""),IF(AJ51="","",AJ51),IF(IFERROR(TRIM(INDEX(QryItemNamed,MATCH(TRIM(AJ50),ITEM,0),2)),"")="Y",RIGHT(IFERROR(TRIM(INDEX(QryItemNamed,MATCH(TRIM(AJ50),ITEM,0),4)),"123456789012"),LEN(IFERROR(TRIM(INDEX(QryItemNamed,MATCH(TRIM(AJ50),ITEM,0),4)),"123456789012"))-10)&amp;AJ51,IFERROR(TRIM(INDEX(QryItemNamed,MATCH(TRIM(AJ50),ITEM,0),4))&amp;AJ51,"ITEM CODE DOES NOT EXIST IN ITEM MASTER")))</f>
        <v/>
      </c>
      <c r="AK53" s="48" t="str">
        <f t="shared" si="12"/>
        <v/>
      </c>
      <c r="AL53" s="48" t="str">
        <f t="shared" si="12"/>
        <v/>
      </c>
      <c r="AM53" s="48" t="str">
        <f t="shared" si="12"/>
        <v/>
      </c>
      <c r="AN53" s="48" t="str">
        <f t="shared" si="12"/>
        <v/>
      </c>
      <c r="AO53" s="48" t="str">
        <f t="shared" si="12"/>
        <v/>
      </c>
      <c r="AP53" s="48" t="str">
        <f t="shared" si="9"/>
        <v/>
      </c>
    </row>
    <row r="54" spans="2:42" ht="12.75" customHeight="1" x14ac:dyDescent="0.2">
      <c r="B54" s="70"/>
      <c r="D54" s="53"/>
      <c r="E54" s="53"/>
      <c r="F54" s="58"/>
      <c r="G54" s="59"/>
      <c r="H54" s="59"/>
      <c r="I54" s="59"/>
      <c r="J54" s="60"/>
      <c r="K54" s="64"/>
      <c r="L54" s="65"/>
      <c r="M54" s="65"/>
      <c r="N54" s="65"/>
      <c r="O54" s="65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67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</row>
    <row r="55" spans="2:42" ht="12.75" customHeight="1" x14ac:dyDescent="0.2">
      <c r="B55" s="70"/>
      <c r="D55" s="53"/>
      <c r="E55" s="53"/>
      <c r="F55" s="58"/>
      <c r="G55" s="59"/>
      <c r="H55" s="59"/>
      <c r="I55" s="59"/>
      <c r="J55" s="60"/>
      <c r="K55" s="64"/>
      <c r="L55" s="65"/>
      <c r="M55" s="65"/>
      <c r="N55" s="65"/>
      <c r="O55" s="65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67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</row>
    <row r="56" spans="2:42" ht="12.75" customHeight="1" x14ac:dyDescent="0.2">
      <c r="B56" s="70"/>
      <c r="D56" s="53"/>
      <c r="E56" s="53"/>
      <c r="F56" s="58"/>
      <c r="G56" s="59"/>
      <c r="H56" s="59"/>
      <c r="I56" s="59"/>
      <c r="J56" s="60"/>
      <c r="K56" s="64"/>
      <c r="L56" s="65"/>
      <c r="M56" s="65"/>
      <c r="N56" s="65"/>
      <c r="O56" s="65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67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</row>
    <row r="57" spans="2:42" ht="12.75" customHeight="1" x14ac:dyDescent="0.2">
      <c r="B57" s="70"/>
      <c r="D57" s="53"/>
      <c r="E57" s="53"/>
      <c r="F57" s="58"/>
      <c r="G57" s="59"/>
      <c r="H57" s="59"/>
      <c r="I57" s="59"/>
      <c r="J57" s="60"/>
      <c r="K57" s="64"/>
      <c r="L57" s="65"/>
      <c r="M57" s="65"/>
      <c r="N57" s="65"/>
      <c r="O57" s="65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67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</row>
    <row r="58" spans="2:42" ht="12.75" customHeight="1" x14ac:dyDescent="0.2">
      <c r="B58" s="70"/>
      <c r="D58" s="53"/>
      <c r="E58" s="53"/>
      <c r="F58" s="58"/>
      <c r="G58" s="59"/>
      <c r="H58" s="59"/>
      <c r="I58" s="59"/>
      <c r="J58" s="60"/>
      <c r="K58" s="64"/>
      <c r="L58" s="65"/>
      <c r="M58" s="65"/>
      <c r="N58" s="65"/>
      <c r="O58" s="65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67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</row>
    <row r="59" spans="2:42" ht="12.75" customHeight="1" x14ac:dyDescent="0.2">
      <c r="B59" s="70"/>
      <c r="D59" s="53"/>
      <c r="E59" s="53"/>
      <c r="F59" s="58"/>
      <c r="G59" s="59"/>
      <c r="H59" s="59"/>
      <c r="I59" s="59"/>
      <c r="J59" s="60"/>
      <c r="K59" s="64"/>
      <c r="L59" s="65"/>
      <c r="M59" s="65"/>
      <c r="N59" s="65"/>
      <c r="O59" s="65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7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</row>
    <row r="60" spans="2:42" ht="12.75" customHeight="1" x14ac:dyDescent="0.2">
      <c r="B60" s="70"/>
      <c r="D60" s="53"/>
      <c r="E60" s="53"/>
      <c r="F60" s="58"/>
      <c r="G60" s="59"/>
      <c r="H60" s="59"/>
      <c r="I60" s="59"/>
      <c r="J60" s="60"/>
      <c r="K60" s="64"/>
      <c r="L60" s="65"/>
      <c r="M60" s="65"/>
      <c r="N60" s="65"/>
      <c r="O60" s="65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67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</row>
    <row r="61" spans="2:42" ht="12.75" customHeight="1" x14ac:dyDescent="0.2">
      <c r="B61" s="70"/>
      <c r="D61" s="53"/>
      <c r="E61" s="53"/>
      <c r="F61" s="58"/>
      <c r="G61" s="59"/>
      <c r="H61" s="59"/>
      <c r="I61" s="59"/>
      <c r="J61" s="60"/>
      <c r="K61" s="64"/>
      <c r="L61" s="65"/>
      <c r="M61" s="65"/>
      <c r="N61" s="65"/>
      <c r="O61" s="65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67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</row>
    <row r="62" spans="2:42" ht="12.75" customHeight="1" x14ac:dyDescent="0.2">
      <c r="B62" s="70"/>
      <c r="D62" s="53"/>
      <c r="E62" s="53"/>
      <c r="F62" s="58"/>
      <c r="G62" s="59"/>
      <c r="H62" s="59"/>
      <c r="I62" s="59"/>
      <c r="J62" s="60"/>
      <c r="K62" s="64"/>
      <c r="L62" s="65"/>
      <c r="M62" s="65"/>
      <c r="N62" s="65"/>
      <c r="O62" s="65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67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</row>
    <row r="63" spans="2:42" ht="12.75" customHeight="1" x14ac:dyDescent="0.2">
      <c r="B63" s="70"/>
      <c r="D63" s="53"/>
      <c r="E63" s="53"/>
      <c r="F63" s="58"/>
      <c r="G63" s="59"/>
      <c r="H63" s="59"/>
      <c r="I63" s="59"/>
      <c r="J63" s="60"/>
      <c r="K63" s="64"/>
      <c r="L63" s="65"/>
      <c r="M63" s="65"/>
      <c r="N63" s="65"/>
      <c r="O63" s="65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67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</row>
    <row r="64" spans="2:42" ht="12.75" customHeight="1" x14ac:dyDescent="0.2">
      <c r="B64" s="70"/>
      <c r="D64" s="53"/>
      <c r="E64" s="53"/>
      <c r="F64" s="58"/>
      <c r="G64" s="59"/>
      <c r="H64" s="59"/>
      <c r="I64" s="59"/>
      <c r="J64" s="60"/>
      <c r="K64" s="64"/>
      <c r="L64" s="65"/>
      <c r="M64" s="65"/>
      <c r="N64" s="65"/>
      <c r="O64" s="65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6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</row>
    <row r="65" spans="2:42" ht="12.75" customHeight="1" thickBot="1" x14ac:dyDescent="0.25">
      <c r="B65" s="71"/>
      <c r="D65" s="54"/>
      <c r="E65" s="54"/>
      <c r="F65" s="61"/>
      <c r="G65" s="62"/>
      <c r="H65" s="62"/>
      <c r="I65" s="62"/>
      <c r="J65" s="63"/>
      <c r="K65" s="9" t="str">
        <f t="shared" ref="K65:AP65" si="13">IF(OR(TRIM(K50)=0,TRIM(K50)=""),"",IFERROR(TRIM(INDEX(QryItemNamed,MATCH(TRIM(K50),ITEM,0),3)),""))</f>
        <v/>
      </c>
      <c r="L65" s="10" t="str">
        <f t="shared" si="13"/>
        <v/>
      </c>
      <c r="M65" s="10" t="str">
        <f t="shared" si="13"/>
        <v/>
      </c>
      <c r="N65" s="10" t="str">
        <f t="shared" si="13"/>
        <v/>
      </c>
      <c r="O65" s="10" t="str">
        <f t="shared" si="13"/>
        <v/>
      </c>
      <c r="P65" s="10" t="str">
        <f t="shared" si="13"/>
        <v/>
      </c>
      <c r="Q65" s="10" t="str">
        <f t="shared" si="13"/>
        <v/>
      </c>
      <c r="R65" s="10" t="str">
        <f t="shared" si="13"/>
        <v>EACH</v>
      </c>
      <c r="S65" s="10" t="str">
        <f t="shared" si="13"/>
        <v/>
      </c>
      <c r="T65" s="10" t="str">
        <f t="shared" si="13"/>
        <v>EACH</v>
      </c>
      <c r="U65" s="10" t="str">
        <f t="shared" si="13"/>
        <v/>
      </c>
      <c r="V65" s="10" t="str">
        <f t="shared" si="13"/>
        <v/>
      </c>
      <c r="W65" s="10" t="str">
        <f t="shared" si="13"/>
        <v>FT</v>
      </c>
      <c r="X65" s="10" t="str">
        <f t="shared" si="13"/>
        <v/>
      </c>
      <c r="Y65" s="10" t="str">
        <f t="shared" si="13"/>
        <v/>
      </c>
      <c r="Z65" s="10" t="str">
        <f t="shared" si="13"/>
        <v/>
      </c>
      <c r="AA65" s="10" t="str">
        <f t="shared" si="13"/>
        <v/>
      </c>
      <c r="AB65" s="10" t="str">
        <f t="shared" si="13"/>
        <v/>
      </c>
      <c r="AC65" s="10" t="str">
        <f t="shared" si="13"/>
        <v/>
      </c>
      <c r="AD65" s="10" t="str">
        <f t="shared" si="13"/>
        <v/>
      </c>
      <c r="AE65" s="10" t="str">
        <f t="shared" si="13"/>
        <v/>
      </c>
      <c r="AF65" s="10" t="str">
        <f t="shared" si="13"/>
        <v/>
      </c>
      <c r="AG65" s="10" t="str">
        <f t="shared" si="13"/>
        <v/>
      </c>
      <c r="AH65" s="10" t="str">
        <f t="shared" si="13"/>
        <v/>
      </c>
      <c r="AI65" s="10" t="str">
        <f t="shared" si="13"/>
        <v/>
      </c>
      <c r="AJ65" s="10" t="str">
        <f t="shared" si="13"/>
        <v/>
      </c>
      <c r="AK65" s="10" t="str">
        <f t="shared" si="13"/>
        <v/>
      </c>
      <c r="AL65" s="10" t="str">
        <f t="shared" si="13"/>
        <v/>
      </c>
      <c r="AM65" s="10" t="str">
        <f t="shared" si="13"/>
        <v/>
      </c>
      <c r="AN65" s="10" t="str">
        <f t="shared" si="13"/>
        <v/>
      </c>
      <c r="AO65" s="10" t="str">
        <f t="shared" si="13"/>
        <v/>
      </c>
      <c r="AP65" s="10" t="str">
        <f t="shared" si="13"/>
        <v/>
      </c>
    </row>
    <row r="66" spans="2:42" ht="12.75" customHeight="1" x14ac:dyDescent="0.2">
      <c r="B66" s="26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1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1"/>
    </row>
    <row r="67" spans="2:42" ht="12.75" customHeight="1" x14ac:dyDescent="0.2">
      <c r="B67" s="27"/>
      <c r="D67" s="15"/>
      <c r="E67" s="15"/>
      <c r="F67" s="16"/>
      <c r="G67" s="40"/>
      <c r="H67" s="44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</row>
    <row r="68" spans="2:42" ht="12.75" customHeight="1" x14ac:dyDescent="0.2">
      <c r="B68" s="27">
        <v>1</v>
      </c>
      <c r="D68" s="15" t="s">
        <v>84</v>
      </c>
      <c r="E68" s="15"/>
      <c r="F68" s="16" t="s">
        <v>76</v>
      </c>
      <c r="G68" s="17" t="s">
        <v>77</v>
      </c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>
        <v>1</v>
      </c>
      <c r="S68" s="15"/>
      <c r="T68" s="15">
        <v>2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</row>
    <row r="69" spans="2:42" ht="12.75" customHeight="1" x14ac:dyDescent="0.2">
      <c r="B69" s="27">
        <v>1</v>
      </c>
      <c r="D69" s="34" t="s">
        <v>58</v>
      </c>
      <c r="E69" s="34"/>
      <c r="F69" s="16" t="s">
        <v>78</v>
      </c>
      <c r="G69" s="17" t="s">
        <v>77</v>
      </c>
      <c r="H69" s="34"/>
      <c r="I69" s="35"/>
      <c r="J69" s="37"/>
      <c r="K69" s="36"/>
      <c r="L69" s="34"/>
      <c r="M69" s="34"/>
      <c r="N69" s="34"/>
      <c r="O69" s="15"/>
      <c r="P69" s="34"/>
      <c r="Q69" s="34"/>
      <c r="R69" s="34">
        <v>1</v>
      </c>
      <c r="S69" s="34"/>
      <c r="T69" s="34">
        <v>2</v>
      </c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</row>
    <row r="70" spans="2:42" ht="12.75" customHeight="1" x14ac:dyDescent="0.2">
      <c r="B70" s="27"/>
      <c r="D70" s="15"/>
      <c r="E70" s="15"/>
      <c r="H70" s="15"/>
      <c r="I70" s="39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</row>
    <row r="71" spans="2:42" ht="12.75" customHeight="1" x14ac:dyDescent="0.2">
      <c r="B71" s="27">
        <v>1</v>
      </c>
      <c r="D71" s="15"/>
      <c r="E71" s="15"/>
      <c r="F71" s="16" t="s">
        <v>75</v>
      </c>
      <c r="G71" s="17" t="s">
        <v>80</v>
      </c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>
        <v>35</v>
      </c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2:42" ht="12.75" customHeight="1" x14ac:dyDescent="0.2">
      <c r="B72" s="27">
        <v>1</v>
      </c>
      <c r="D72" s="15"/>
      <c r="E72" s="15"/>
      <c r="F72" s="16" t="s">
        <v>79</v>
      </c>
      <c r="G72" s="17" t="s">
        <v>81</v>
      </c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>
        <v>36</v>
      </c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</row>
    <row r="73" spans="2:42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</row>
    <row r="74" spans="2:42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</row>
    <row r="75" spans="2:42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</row>
    <row r="76" spans="2:42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</row>
    <row r="77" spans="2:42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</row>
    <row r="78" spans="2:42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</row>
    <row r="79" spans="2:42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</row>
    <row r="80" spans="2:42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</row>
    <row r="81" spans="2:42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</row>
    <row r="82" spans="2:42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</row>
    <row r="83" spans="2:42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</row>
    <row r="84" spans="2:42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</row>
    <row r="85" spans="2:42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</row>
    <row r="86" spans="2:42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</row>
    <row r="87" spans="2:42" ht="12.75" customHeight="1" thickBot="1" x14ac:dyDescent="0.25">
      <c r="B87" s="28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</row>
    <row r="88" spans="2:42" ht="12.75" customHeight="1" x14ac:dyDescent="0.2">
      <c r="B88" s="5" t="s">
        <v>12</v>
      </c>
      <c r="D88" s="45" t="s">
        <v>2</v>
      </c>
      <c r="E88" s="46"/>
      <c r="F88" s="46"/>
      <c r="G88" s="46"/>
      <c r="H88" s="46"/>
      <c r="I88" s="46"/>
      <c r="J88" s="47"/>
      <c r="K88" s="19" t="str">
        <f t="shared" ref="K88:AP88" si="14">IF(K50="","",IF(OR(K65="", K65="LS", K65="LUMP"),IF(SUM(COUNTIF(K66:K87,"LS")+COUNTIF(K66:K87,"LUMP"))&gt;0,"LS",""),IF(SUM(K66:K87)&gt;0,ROUNDUP(SUM(K66:K87),0),"")))</f>
        <v/>
      </c>
      <c r="L88" s="19" t="str">
        <f t="shared" si="14"/>
        <v/>
      </c>
      <c r="M88" s="19" t="str">
        <f t="shared" si="14"/>
        <v/>
      </c>
      <c r="N88" s="19" t="str">
        <f t="shared" si="14"/>
        <v/>
      </c>
      <c r="O88" s="19"/>
      <c r="P88" s="19" t="str">
        <f t="shared" si="14"/>
        <v/>
      </c>
      <c r="Q88" s="19" t="str">
        <f t="shared" si="14"/>
        <v/>
      </c>
      <c r="R88" s="19">
        <f t="shared" si="14"/>
        <v>2</v>
      </c>
      <c r="S88" s="19" t="str">
        <f t="shared" si="14"/>
        <v/>
      </c>
      <c r="T88" s="19">
        <f t="shared" si="14"/>
        <v>4</v>
      </c>
      <c r="U88" s="19" t="str">
        <f t="shared" si="14"/>
        <v/>
      </c>
      <c r="V88" s="19" t="str">
        <f t="shared" si="14"/>
        <v/>
      </c>
      <c r="W88" s="19">
        <f t="shared" si="14"/>
        <v>71</v>
      </c>
      <c r="X88" s="19" t="str">
        <f t="shared" si="14"/>
        <v/>
      </c>
      <c r="Y88" s="19" t="str">
        <f t="shared" si="14"/>
        <v/>
      </c>
      <c r="Z88" s="19" t="str">
        <f t="shared" si="14"/>
        <v/>
      </c>
      <c r="AA88" s="19" t="str">
        <f t="shared" si="14"/>
        <v/>
      </c>
      <c r="AB88" s="19" t="str">
        <f t="shared" si="14"/>
        <v/>
      </c>
      <c r="AC88" s="19" t="str">
        <f t="shared" si="14"/>
        <v/>
      </c>
      <c r="AD88" s="19" t="str">
        <f t="shared" si="14"/>
        <v/>
      </c>
      <c r="AE88" s="19" t="str">
        <f t="shared" si="14"/>
        <v/>
      </c>
      <c r="AF88" s="19" t="str">
        <f t="shared" si="14"/>
        <v/>
      </c>
      <c r="AG88" s="19" t="str">
        <f t="shared" si="14"/>
        <v/>
      </c>
      <c r="AH88" s="19" t="str">
        <f t="shared" si="14"/>
        <v/>
      </c>
      <c r="AI88" s="19" t="str">
        <f t="shared" si="14"/>
        <v/>
      </c>
      <c r="AJ88" s="19" t="str">
        <f t="shared" si="14"/>
        <v/>
      </c>
      <c r="AK88" s="19" t="str">
        <f t="shared" si="14"/>
        <v/>
      </c>
      <c r="AL88" s="19" t="str">
        <f t="shared" si="14"/>
        <v/>
      </c>
      <c r="AM88" s="19" t="str">
        <f t="shared" si="14"/>
        <v/>
      </c>
      <c r="AN88" s="19" t="str">
        <f t="shared" si="14"/>
        <v/>
      </c>
      <c r="AO88" s="19" t="str">
        <f t="shared" si="14"/>
        <v/>
      </c>
      <c r="AP88" s="19" t="str">
        <f t="shared" si="14"/>
        <v/>
      </c>
    </row>
    <row r="89" spans="2:42" ht="12.75" customHeight="1" thickBot="1" x14ac:dyDescent="0.25"/>
    <row r="90" spans="2:42" ht="12.75" customHeight="1" thickBot="1" x14ac:dyDescent="0.25">
      <c r="B90" s="24" t="s">
        <v>10</v>
      </c>
      <c r="D90" s="49" t="str">
        <f>"SUBSUMMARY SHEET " &amp; B91</f>
        <v xml:space="preserve">SUBSUMMARY SHEET </v>
      </c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</row>
    <row r="91" spans="2:42" ht="12.75" customHeight="1" thickBot="1" x14ac:dyDescent="0.25">
      <c r="B91" s="25"/>
      <c r="D91" s="50" t="s">
        <v>8</v>
      </c>
      <c r="E91" s="50"/>
      <c r="F91" s="50"/>
      <c r="G91" s="50"/>
      <c r="H91" s="50"/>
      <c r="I91" s="50"/>
      <c r="J91" s="50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</row>
    <row r="92" spans="2:42" ht="12.75" customHeight="1" thickBot="1" x14ac:dyDescent="0.25">
      <c r="D92" s="51" t="s">
        <v>9</v>
      </c>
      <c r="E92" s="51"/>
      <c r="F92" s="51"/>
      <c r="G92" s="51"/>
      <c r="H92" s="51"/>
      <c r="I92" s="51"/>
      <c r="J92" s="51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</row>
    <row r="93" spans="2:42" ht="12.75" customHeight="1" x14ac:dyDescent="0.2">
      <c r="B93" s="69" t="s">
        <v>11</v>
      </c>
      <c r="D93" s="52" t="s">
        <v>20</v>
      </c>
      <c r="E93" s="52" t="s">
        <v>21</v>
      </c>
      <c r="F93" s="55" t="s">
        <v>0</v>
      </c>
      <c r="G93" s="56"/>
      <c r="H93" s="56"/>
      <c r="I93" s="56"/>
      <c r="J93" s="57"/>
      <c r="K93" s="7" t="str">
        <f t="shared" ref="K93:AP93" si="15">IF(OR(TRIM(K91)=0,TRIM(K91)=""),"",IF(IFERROR(TRIM(INDEX(QryItemNamed,MATCH(TRIM(K91),ITEM,0),2)),"")="Y","SPECIAL",LEFT(IFERROR(TRIM(INDEX(ITEM,MATCH(TRIM(K91),ITEM,0))),""),3)))</f>
        <v/>
      </c>
      <c r="L93" s="8" t="str">
        <f t="shared" si="15"/>
        <v/>
      </c>
      <c r="M93" s="8" t="str">
        <f t="shared" si="15"/>
        <v/>
      </c>
      <c r="N93" s="8" t="str">
        <f t="shared" si="15"/>
        <v/>
      </c>
      <c r="O93" s="8"/>
      <c r="P93" s="8" t="str">
        <f t="shared" si="15"/>
        <v/>
      </c>
      <c r="Q93" s="8" t="str">
        <f t="shared" si="15"/>
        <v/>
      </c>
      <c r="R93" s="8" t="str">
        <f t="shared" si="15"/>
        <v/>
      </c>
      <c r="S93" s="8" t="str">
        <f t="shared" si="15"/>
        <v/>
      </c>
      <c r="T93" s="8" t="str">
        <f t="shared" si="15"/>
        <v/>
      </c>
      <c r="U93" s="8" t="str">
        <f t="shared" si="15"/>
        <v/>
      </c>
      <c r="V93" s="8" t="str">
        <f t="shared" si="15"/>
        <v/>
      </c>
      <c r="W93" s="8" t="str">
        <f t="shared" si="15"/>
        <v/>
      </c>
      <c r="X93" s="8" t="str">
        <f t="shared" si="15"/>
        <v/>
      </c>
      <c r="Y93" s="8" t="str">
        <f t="shared" si="15"/>
        <v/>
      </c>
      <c r="Z93" s="8" t="str">
        <f t="shared" si="15"/>
        <v/>
      </c>
      <c r="AA93" s="8" t="str">
        <f t="shared" si="15"/>
        <v/>
      </c>
      <c r="AB93" s="8" t="str">
        <f t="shared" si="15"/>
        <v/>
      </c>
      <c r="AC93" s="8" t="str">
        <f t="shared" si="15"/>
        <v/>
      </c>
      <c r="AD93" s="8" t="str">
        <f t="shared" si="15"/>
        <v/>
      </c>
      <c r="AE93" s="8"/>
      <c r="AF93" s="8"/>
      <c r="AG93" s="8"/>
      <c r="AH93" s="8"/>
      <c r="AI93" s="8" t="str">
        <f t="shared" si="15"/>
        <v/>
      </c>
      <c r="AJ93" s="8"/>
      <c r="AK93" s="8"/>
      <c r="AL93" s="8"/>
      <c r="AM93" s="8"/>
      <c r="AN93" s="8"/>
      <c r="AO93" s="8"/>
      <c r="AP93" s="8" t="str">
        <f t="shared" si="15"/>
        <v/>
      </c>
    </row>
    <row r="94" spans="2:42" ht="12.75" customHeight="1" x14ac:dyDescent="0.2">
      <c r="B94" s="70"/>
      <c r="D94" s="53"/>
      <c r="E94" s="53"/>
      <c r="F94" s="58"/>
      <c r="G94" s="59"/>
      <c r="H94" s="59"/>
      <c r="I94" s="59"/>
      <c r="J94" s="60"/>
      <c r="K94" s="64" t="str">
        <f t="shared" ref="K94:AP94" si="16">IF(OR(TRIM(K91)=0,TRIM(K91)=""),IF(K92="","",K92),IF(IFERROR(TRIM(INDEX(QryItemNamed,MATCH(TRIM(K91),ITEM,0),2)),"")="Y",RIGHT(IFERROR(TRIM(INDEX(QryItemNamed,MATCH(TRIM(K91),ITEM,0),4)),"123456789012"),LEN(IFERROR(TRIM(INDEX(QryItemNamed,MATCH(TRIM(K91),ITEM,0),4)),"123456789012"))-10)&amp;K92,IFERROR(TRIM(INDEX(QryItemNamed,MATCH(TRIM(K91),ITEM,0),4))&amp;K92,"ITEM CODE DOES NOT EXIST IN ITEM MASTER")))</f>
        <v/>
      </c>
      <c r="L94" s="65" t="str">
        <f t="shared" si="16"/>
        <v/>
      </c>
      <c r="M94" s="65" t="str">
        <f t="shared" si="16"/>
        <v/>
      </c>
      <c r="N94" s="65" t="str">
        <f t="shared" si="16"/>
        <v/>
      </c>
      <c r="O94" s="38"/>
      <c r="P94" s="48" t="str">
        <f t="shared" si="16"/>
        <v/>
      </c>
      <c r="Q94" s="48" t="str">
        <f t="shared" si="16"/>
        <v/>
      </c>
      <c r="R94" s="48" t="str">
        <f t="shared" si="16"/>
        <v/>
      </c>
      <c r="S94" s="48" t="str">
        <f t="shared" si="16"/>
        <v/>
      </c>
      <c r="T94" s="48" t="str">
        <f t="shared" si="16"/>
        <v/>
      </c>
      <c r="U94" s="48" t="str">
        <f t="shared" si="16"/>
        <v/>
      </c>
      <c r="V94" s="48" t="str">
        <f t="shared" si="16"/>
        <v/>
      </c>
      <c r="W94" s="48" t="str">
        <f t="shared" si="16"/>
        <v/>
      </c>
      <c r="X94" s="48" t="str">
        <f t="shared" si="16"/>
        <v/>
      </c>
      <c r="Y94" s="48" t="str">
        <f t="shared" si="16"/>
        <v/>
      </c>
      <c r="Z94" s="48" t="str">
        <f t="shared" si="16"/>
        <v/>
      </c>
      <c r="AA94" s="48" t="str">
        <f t="shared" si="16"/>
        <v/>
      </c>
      <c r="AB94" s="66" t="str">
        <f t="shared" si="16"/>
        <v/>
      </c>
      <c r="AC94" s="48" t="str">
        <f t="shared" si="16"/>
        <v/>
      </c>
      <c r="AD94" s="48" t="str">
        <f t="shared" si="16"/>
        <v/>
      </c>
      <c r="AE94" s="32"/>
      <c r="AF94" s="32"/>
      <c r="AG94" s="32"/>
      <c r="AH94" s="32"/>
      <c r="AI94" s="48" t="str">
        <f t="shared" si="16"/>
        <v/>
      </c>
      <c r="AJ94" s="32"/>
      <c r="AK94" s="32"/>
      <c r="AL94" s="32"/>
      <c r="AM94" s="32"/>
      <c r="AN94" s="32"/>
      <c r="AO94" s="32"/>
      <c r="AP94" s="48" t="str">
        <f t="shared" si="16"/>
        <v/>
      </c>
    </row>
    <row r="95" spans="2:42" ht="12.75" customHeight="1" x14ac:dyDescent="0.2">
      <c r="B95" s="70"/>
      <c r="D95" s="53"/>
      <c r="E95" s="53"/>
      <c r="F95" s="58"/>
      <c r="G95" s="59"/>
      <c r="H95" s="59"/>
      <c r="I95" s="59"/>
      <c r="J95" s="60"/>
      <c r="K95" s="64"/>
      <c r="L95" s="65"/>
      <c r="M95" s="65"/>
      <c r="N95" s="65"/>
      <c r="O95" s="3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67"/>
      <c r="AC95" s="48"/>
      <c r="AD95" s="48"/>
      <c r="AE95" s="32"/>
      <c r="AF95" s="32"/>
      <c r="AG95" s="32"/>
      <c r="AH95" s="32"/>
      <c r="AI95" s="48"/>
      <c r="AJ95" s="32"/>
      <c r="AK95" s="32"/>
      <c r="AL95" s="32"/>
      <c r="AM95" s="32"/>
      <c r="AN95" s="32"/>
      <c r="AO95" s="32"/>
      <c r="AP95" s="48"/>
    </row>
    <row r="96" spans="2:42" ht="12.75" customHeight="1" x14ac:dyDescent="0.2">
      <c r="B96" s="70"/>
      <c r="D96" s="53"/>
      <c r="E96" s="53"/>
      <c r="F96" s="58"/>
      <c r="G96" s="59"/>
      <c r="H96" s="59"/>
      <c r="I96" s="59"/>
      <c r="J96" s="60"/>
      <c r="K96" s="64"/>
      <c r="L96" s="65"/>
      <c r="M96" s="65"/>
      <c r="N96" s="65"/>
      <c r="O96" s="3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67"/>
      <c r="AC96" s="48"/>
      <c r="AD96" s="48"/>
      <c r="AE96" s="32"/>
      <c r="AF96" s="32"/>
      <c r="AG96" s="32"/>
      <c r="AH96" s="32"/>
      <c r="AI96" s="48"/>
      <c r="AJ96" s="32"/>
      <c r="AK96" s="32"/>
      <c r="AL96" s="32"/>
      <c r="AM96" s="32"/>
      <c r="AN96" s="32"/>
      <c r="AO96" s="32"/>
      <c r="AP96" s="48"/>
    </row>
    <row r="97" spans="2:42" ht="12.75" customHeight="1" x14ac:dyDescent="0.2">
      <c r="B97" s="70"/>
      <c r="D97" s="53"/>
      <c r="E97" s="53"/>
      <c r="F97" s="58"/>
      <c r="G97" s="59"/>
      <c r="H97" s="59"/>
      <c r="I97" s="59"/>
      <c r="J97" s="60"/>
      <c r="K97" s="64"/>
      <c r="L97" s="65"/>
      <c r="M97" s="65"/>
      <c r="N97" s="65"/>
      <c r="O97" s="3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67"/>
      <c r="AC97" s="48"/>
      <c r="AD97" s="48"/>
      <c r="AE97" s="32"/>
      <c r="AF97" s="32"/>
      <c r="AG97" s="32"/>
      <c r="AH97" s="32"/>
      <c r="AI97" s="48"/>
      <c r="AJ97" s="32"/>
      <c r="AK97" s="32"/>
      <c r="AL97" s="32"/>
      <c r="AM97" s="32"/>
      <c r="AN97" s="32"/>
      <c r="AO97" s="32"/>
      <c r="AP97" s="48"/>
    </row>
    <row r="98" spans="2:42" ht="12.75" customHeight="1" x14ac:dyDescent="0.2">
      <c r="B98" s="70"/>
      <c r="D98" s="53"/>
      <c r="E98" s="53"/>
      <c r="F98" s="58"/>
      <c r="G98" s="59"/>
      <c r="H98" s="59"/>
      <c r="I98" s="59"/>
      <c r="J98" s="60"/>
      <c r="K98" s="64"/>
      <c r="L98" s="65"/>
      <c r="M98" s="65"/>
      <c r="N98" s="65"/>
      <c r="O98" s="3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67"/>
      <c r="AC98" s="48"/>
      <c r="AD98" s="48"/>
      <c r="AE98" s="32"/>
      <c r="AF98" s="32"/>
      <c r="AG98" s="32"/>
      <c r="AH98" s="32"/>
      <c r="AI98" s="48"/>
      <c r="AJ98" s="32"/>
      <c r="AK98" s="32"/>
      <c r="AL98" s="32"/>
      <c r="AM98" s="32"/>
      <c r="AN98" s="32"/>
      <c r="AO98" s="32"/>
      <c r="AP98" s="48"/>
    </row>
    <row r="99" spans="2:42" ht="12.75" customHeight="1" x14ac:dyDescent="0.2">
      <c r="B99" s="70"/>
      <c r="D99" s="53"/>
      <c r="E99" s="53"/>
      <c r="F99" s="58"/>
      <c r="G99" s="59"/>
      <c r="H99" s="59"/>
      <c r="I99" s="59"/>
      <c r="J99" s="60"/>
      <c r="K99" s="64"/>
      <c r="L99" s="65"/>
      <c r="M99" s="65"/>
      <c r="N99" s="65"/>
      <c r="O99" s="3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67"/>
      <c r="AC99" s="48"/>
      <c r="AD99" s="48"/>
      <c r="AE99" s="32"/>
      <c r="AF99" s="32"/>
      <c r="AG99" s="32"/>
      <c r="AH99" s="32"/>
      <c r="AI99" s="48"/>
      <c r="AJ99" s="32"/>
      <c r="AK99" s="32"/>
      <c r="AL99" s="32"/>
      <c r="AM99" s="32"/>
      <c r="AN99" s="32"/>
      <c r="AO99" s="32"/>
      <c r="AP99" s="48"/>
    </row>
    <row r="100" spans="2:42" ht="12.75" customHeight="1" x14ac:dyDescent="0.2">
      <c r="B100" s="70"/>
      <c r="D100" s="53"/>
      <c r="E100" s="53"/>
      <c r="F100" s="58"/>
      <c r="G100" s="59"/>
      <c r="H100" s="59"/>
      <c r="I100" s="59"/>
      <c r="J100" s="60"/>
      <c r="K100" s="64"/>
      <c r="L100" s="65"/>
      <c r="M100" s="65"/>
      <c r="N100" s="65"/>
      <c r="O100" s="3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67"/>
      <c r="AC100" s="48"/>
      <c r="AD100" s="48"/>
      <c r="AE100" s="32"/>
      <c r="AF100" s="32"/>
      <c r="AG100" s="32"/>
      <c r="AH100" s="32"/>
      <c r="AI100" s="48"/>
      <c r="AJ100" s="32"/>
      <c r="AK100" s="32"/>
      <c r="AL100" s="32"/>
      <c r="AM100" s="32"/>
      <c r="AN100" s="32"/>
      <c r="AO100" s="32"/>
      <c r="AP100" s="48"/>
    </row>
    <row r="101" spans="2:42" ht="12.75" customHeight="1" x14ac:dyDescent="0.2">
      <c r="B101" s="70"/>
      <c r="D101" s="53"/>
      <c r="E101" s="53"/>
      <c r="F101" s="58"/>
      <c r="G101" s="59"/>
      <c r="H101" s="59"/>
      <c r="I101" s="59"/>
      <c r="J101" s="60"/>
      <c r="K101" s="64"/>
      <c r="L101" s="65"/>
      <c r="M101" s="65"/>
      <c r="N101" s="65"/>
      <c r="O101" s="3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67"/>
      <c r="AC101" s="48"/>
      <c r="AD101" s="48"/>
      <c r="AE101" s="32"/>
      <c r="AF101" s="32"/>
      <c r="AG101" s="32"/>
      <c r="AH101" s="32"/>
      <c r="AI101" s="48"/>
      <c r="AJ101" s="32"/>
      <c r="AK101" s="32"/>
      <c r="AL101" s="32"/>
      <c r="AM101" s="32"/>
      <c r="AN101" s="32"/>
      <c r="AO101" s="32"/>
      <c r="AP101" s="48"/>
    </row>
    <row r="102" spans="2:42" ht="12.75" customHeight="1" x14ac:dyDescent="0.2">
      <c r="B102" s="70"/>
      <c r="D102" s="53"/>
      <c r="E102" s="53"/>
      <c r="F102" s="58"/>
      <c r="G102" s="59"/>
      <c r="H102" s="59"/>
      <c r="I102" s="59"/>
      <c r="J102" s="60"/>
      <c r="K102" s="64"/>
      <c r="L102" s="65"/>
      <c r="M102" s="65"/>
      <c r="N102" s="65"/>
      <c r="O102" s="3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67"/>
      <c r="AC102" s="48"/>
      <c r="AD102" s="48"/>
      <c r="AE102" s="32"/>
      <c r="AF102" s="32"/>
      <c r="AG102" s="32"/>
      <c r="AH102" s="32"/>
      <c r="AI102" s="48"/>
      <c r="AJ102" s="32"/>
      <c r="AK102" s="32"/>
      <c r="AL102" s="32"/>
      <c r="AM102" s="32"/>
      <c r="AN102" s="32"/>
      <c r="AO102" s="32"/>
      <c r="AP102" s="48"/>
    </row>
    <row r="103" spans="2:42" ht="12.75" customHeight="1" x14ac:dyDescent="0.2">
      <c r="B103" s="70"/>
      <c r="D103" s="53"/>
      <c r="E103" s="53"/>
      <c r="F103" s="58"/>
      <c r="G103" s="59"/>
      <c r="H103" s="59"/>
      <c r="I103" s="59"/>
      <c r="J103" s="60"/>
      <c r="K103" s="64"/>
      <c r="L103" s="65"/>
      <c r="M103" s="65"/>
      <c r="N103" s="65"/>
      <c r="O103" s="3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67"/>
      <c r="AC103" s="48"/>
      <c r="AD103" s="48"/>
      <c r="AE103" s="32"/>
      <c r="AF103" s="32"/>
      <c r="AG103" s="32"/>
      <c r="AH103" s="32"/>
      <c r="AI103" s="48"/>
      <c r="AJ103" s="32"/>
      <c r="AK103" s="32"/>
      <c r="AL103" s="32"/>
      <c r="AM103" s="32"/>
      <c r="AN103" s="32"/>
      <c r="AO103" s="32"/>
      <c r="AP103" s="48"/>
    </row>
    <row r="104" spans="2:42" ht="12.75" customHeight="1" x14ac:dyDescent="0.2">
      <c r="B104" s="70"/>
      <c r="D104" s="53"/>
      <c r="E104" s="53"/>
      <c r="F104" s="58"/>
      <c r="G104" s="59"/>
      <c r="H104" s="59"/>
      <c r="I104" s="59"/>
      <c r="J104" s="60"/>
      <c r="K104" s="64"/>
      <c r="L104" s="65"/>
      <c r="M104" s="65"/>
      <c r="N104" s="65"/>
      <c r="O104" s="3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67"/>
      <c r="AC104" s="48"/>
      <c r="AD104" s="48"/>
      <c r="AE104" s="32"/>
      <c r="AF104" s="32"/>
      <c r="AG104" s="32"/>
      <c r="AH104" s="32"/>
      <c r="AI104" s="48"/>
      <c r="AJ104" s="32"/>
      <c r="AK104" s="32"/>
      <c r="AL104" s="32"/>
      <c r="AM104" s="32"/>
      <c r="AN104" s="32"/>
      <c r="AO104" s="32"/>
      <c r="AP104" s="48"/>
    </row>
    <row r="105" spans="2:42" ht="12.75" customHeight="1" x14ac:dyDescent="0.2">
      <c r="B105" s="70"/>
      <c r="D105" s="53"/>
      <c r="E105" s="53"/>
      <c r="F105" s="58"/>
      <c r="G105" s="59"/>
      <c r="H105" s="59"/>
      <c r="I105" s="59"/>
      <c r="J105" s="60"/>
      <c r="K105" s="64"/>
      <c r="L105" s="65"/>
      <c r="M105" s="65"/>
      <c r="N105" s="65"/>
      <c r="O105" s="3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68"/>
      <c r="AC105" s="48"/>
      <c r="AD105" s="48"/>
      <c r="AE105" s="32"/>
      <c r="AF105" s="32"/>
      <c r="AG105" s="32"/>
      <c r="AH105" s="32"/>
      <c r="AI105" s="48"/>
      <c r="AJ105" s="32"/>
      <c r="AK105" s="32"/>
      <c r="AL105" s="32"/>
      <c r="AM105" s="32"/>
      <c r="AN105" s="32"/>
      <c r="AO105" s="32"/>
      <c r="AP105" s="48"/>
    </row>
    <row r="106" spans="2:42" ht="12.75" customHeight="1" thickBot="1" x14ac:dyDescent="0.25">
      <c r="B106" s="71"/>
      <c r="D106" s="54"/>
      <c r="E106" s="54"/>
      <c r="F106" s="61"/>
      <c r="G106" s="62"/>
      <c r="H106" s="62"/>
      <c r="I106" s="62"/>
      <c r="J106" s="63"/>
      <c r="K106" s="9" t="str">
        <f t="shared" ref="K106:AP106" si="17">IF(OR(TRIM(K91)=0,TRIM(K91)=""),"",IFERROR(TRIM(INDEX(QryItemNamed,MATCH(TRIM(K91),ITEM,0),3)),""))</f>
        <v/>
      </c>
      <c r="L106" s="10" t="str">
        <f t="shared" si="17"/>
        <v/>
      </c>
      <c r="M106" s="10" t="str">
        <f t="shared" si="17"/>
        <v/>
      </c>
      <c r="N106" s="10" t="str">
        <f t="shared" si="17"/>
        <v/>
      </c>
      <c r="O106" s="10"/>
      <c r="P106" s="10" t="str">
        <f t="shared" si="17"/>
        <v/>
      </c>
      <c r="Q106" s="10" t="str">
        <f t="shared" si="17"/>
        <v/>
      </c>
      <c r="R106" s="10" t="str">
        <f t="shared" si="17"/>
        <v/>
      </c>
      <c r="S106" s="10" t="str">
        <f t="shared" si="17"/>
        <v/>
      </c>
      <c r="T106" s="10" t="str">
        <f t="shared" si="17"/>
        <v/>
      </c>
      <c r="U106" s="10" t="str">
        <f t="shared" si="17"/>
        <v/>
      </c>
      <c r="V106" s="10" t="str">
        <f t="shared" si="17"/>
        <v/>
      </c>
      <c r="W106" s="10" t="str">
        <f t="shared" si="17"/>
        <v/>
      </c>
      <c r="X106" s="10" t="str">
        <f t="shared" si="17"/>
        <v/>
      </c>
      <c r="Y106" s="10" t="str">
        <f t="shared" si="17"/>
        <v/>
      </c>
      <c r="Z106" s="10" t="str">
        <f t="shared" si="17"/>
        <v/>
      </c>
      <c r="AA106" s="10" t="str">
        <f t="shared" si="17"/>
        <v/>
      </c>
      <c r="AB106" s="10" t="str">
        <f t="shared" si="17"/>
        <v/>
      </c>
      <c r="AC106" s="10" t="str">
        <f t="shared" si="17"/>
        <v/>
      </c>
      <c r="AD106" s="10" t="str">
        <f t="shared" si="17"/>
        <v/>
      </c>
      <c r="AE106" s="10"/>
      <c r="AF106" s="10"/>
      <c r="AG106" s="10"/>
      <c r="AH106" s="10"/>
      <c r="AI106" s="10" t="str">
        <f t="shared" si="17"/>
        <v/>
      </c>
      <c r="AJ106" s="10"/>
      <c r="AK106" s="10"/>
      <c r="AL106" s="10"/>
      <c r="AM106" s="10"/>
      <c r="AN106" s="10"/>
      <c r="AO106" s="10"/>
      <c r="AP106" s="10" t="str">
        <f t="shared" si="17"/>
        <v/>
      </c>
    </row>
    <row r="107" spans="2:42" ht="12.75" customHeight="1" x14ac:dyDescent="0.2">
      <c r="B107" s="26"/>
      <c r="D107" s="11"/>
      <c r="E107" s="11"/>
      <c r="F107" s="12"/>
      <c r="G107" s="13"/>
      <c r="H107" s="11" t="s">
        <v>1</v>
      </c>
      <c r="I107" s="12"/>
      <c r="J107" s="14"/>
      <c r="K107" s="13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</row>
    <row r="109" spans="2:42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</row>
    <row r="110" spans="2:42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</row>
    <row r="111" spans="2:42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</row>
    <row r="112" spans="2:42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</row>
    <row r="113" spans="2:42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</row>
    <row r="114" spans="2:42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</row>
    <row r="115" spans="2:42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</row>
    <row r="116" spans="2:42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</row>
    <row r="117" spans="2:42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</row>
    <row r="118" spans="2:42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</row>
    <row r="119" spans="2:42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</row>
    <row r="120" spans="2:42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</row>
    <row r="121" spans="2:42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</row>
    <row r="122" spans="2:42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</row>
    <row r="123" spans="2:42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</row>
    <row r="124" spans="2:42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</row>
    <row r="125" spans="2:42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</row>
    <row r="126" spans="2:42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</row>
    <row r="127" spans="2:42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</row>
    <row r="128" spans="2:42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</row>
    <row r="129" spans="2:42" ht="12.75" customHeight="1" thickBot="1" x14ac:dyDescent="0.25">
      <c r="B129" s="28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</row>
    <row r="130" spans="2:42" ht="12.75" customHeight="1" x14ac:dyDescent="0.2">
      <c r="B130" s="5" t="s">
        <v>12</v>
      </c>
      <c r="D130" s="45" t="s">
        <v>2</v>
      </c>
      <c r="E130" s="46"/>
      <c r="F130" s="46"/>
      <c r="G130" s="46"/>
      <c r="H130" s="46"/>
      <c r="I130" s="46"/>
      <c r="J130" s="47"/>
      <c r="K130" s="19" t="str">
        <f t="shared" ref="K130:AP130" si="18">IF(K91="","",IF(OR(K106="", K106="LS", K106="LUMP"),IF(SUM(COUNTIF(K107:K129,"LS")+COUNTIF(K107:K129,"LUMP"))&gt;0,"LS",""),IF(SUM(K107:K129)&gt;0,ROUNDUP(SUM(K107:K129),0),"")))</f>
        <v/>
      </c>
      <c r="L130" s="19" t="str">
        <f t="shared" si="18"/>
        <v/>
      </c>
      <c r="M130" s="19" t="str">
        <f t="shared" si="18"/>
        <v/>
      </c>
      <c r="N130" s="19" t="str">
        <f t="shared" si="18"/>
        <v/>
      </c>
      <c r="O130" s="19"/>
      <c r="P130" s="19" t="str">
        <f t="shared" si="18"/>
        <v/>
      </c>
      <c r="Q130" s="19" t="str">
        <f t="shared" si="18"/>
        <v/>
      </c>
      <c r="R130" s="19" t="str">
        <f t="shared" si="18"/>
        <v/>
      </c>
      <c r="S130" s="19" t="str">
        <f t="shared" si="18"/>
        <v/>
      </c>
      <c r="T130" s="19" t="str">
        <f t="shared" si="18"/>
        <v/>
      </c>
      <c r="U130" s="19" t="str">
        <f t="shared" si="18"/>
        <v/>
      </c>
      <c r="V130" s="19" t="str">
        <f t="shared" si="18"/>
        <v/>
      </c>
      <c r="W130" s="19" t="str">
        <f t="shared" si="18"/>
        <v/>
      </c>
      <c r="X130" s="19" t="str">
        <f t="shared" si="18"/>
        <v/>
      </c>
      <c r="Y130" s="19" t="str">
        <f t="shared" si="18"/>
        <v/>
      </c>
      <c r="Z130" s="19" t="str">
        <f t="shared" si="18"/>
        <v/>
      </c>
      <c r="AA130" s="19" t="str">
        <f t="shared" si="18"/>
        <v/>
      </c>
      <c r="AB130" s="19" t="str">
        <f t="shared" si="18"/>
        <v/>
      </c>
      <c r="AC130" s="19" t="str">
        <f t="shared" si="18"/>
        <v/>
      </c>
      <c r="AD130" s="19" t="str">
        <f t="shared" si="18"/>
        <v/>
      </c>
      <c r="AE130" s="19"/>
      <c r="AF130" s="19"/>
      <c r="AG130" s="19"/>
      <c r="AH130" s="19"/>
      <c r="AI130" s="19" t="str">
        <f t="shared" si="18"/>
        <v/>
      </c>
      <c r="AJ130" s="19"/>
      <c r="AK130" s="19"/>
      <c r="AL130" s="19"/>
      <c r="AM130" s="19"/>
      <c r="AN130" s="19"/>
      <c r="AO130" s="19"/>
      <c r="AP130" s="19" t="str">
        <f t="shared" si="18"/>
        <v/>
      </c>
    </row>
    <row r="131" spans="2:42" ht="12.75" customHeight="1" thickBot="1" x14ac:dyDescent="0.25"/>
    <row r="132" spans="2:42" ht="12.75" customHeight="1" thickBot="1" x14ac:dyDescent="0.25">
      <c r="B132" s="24" t="s">
        <v>10</v>
      </c>
      <c r="D132" s="49" t="str">
        <f>"SUBSUMMARY SHEET " &amp; B133</f>
        <v xml:space="preserve">SUBSUMMARY SHEET </v>
      </c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</row>
    <row r="133" spans="2:42" ht="12.75" customHeight="1" thickBot="1" x14ac:dyDescent="0.25">
      <c r="B133" s="25"/>
      <c r="D133" s="50" t="s">
        <v>8</v>
      </c>
      <c r="E133" s="50"/>
      <c r="F133" s="50"/>
      <c r="G133" s="50"/>
      <c r="H133" s="50"/>
      <c r="I133" s="50"/>
      <c r="J133" s="50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</row>
    <row r="134" spans="2:42" ht="12.75" customHeight="1" thickBot="1" x14ac:dyDescent="0.25">
      <c r="D134" s="51" t="s">
        <v>9</v>
      </c>
      <c r="E134" s="51"/>
      <c r="F134" s="51"/>
      <c r="G134" s="51"/>
      <c r="H134" s="51"/>
      <c r="I134" s="51"/>
      <c r="J134" s="51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</row>
    <row r="135" spans="2:42" ht="12.75" customHeight="1" x14ac:dyDescent="0.2">
      <c r="B135" s="69" t="s">
        <v>11</v>
      </c>
      <c r="D135" s="52" t="s">
        <v>20</v>
      </c>
      <c r="E135" s="52" t="s">
        <v>21</v>
      </c>
      <c r="F135" s="55" t="s">
        <v>0</v>
      </c>
      <c r="G135" s="56"/>
      <c r="H135" s="56"/>
      <c r="I135" s="56"/>
      <c r="J135" s="57"/>
      <c r="K135" s="7" t="str">
        <f t="shared" ref="K135:AP135" si="19">IF(OR(TRIM(K133)=0,TRIM(K133)=""),"",IF(IFERROR(TRIM(INDEX(QryItemNamed,MATCH(TRIM(K133),ITEM,0),2)),"")="Y","SPECIAL",LEFT(IFERROR(TRIM(INDEX(ITEM,MATCH(TRIM(K133),ITEM,0))),""),3)))</f>
        <v/>
      </c>
      <c r="L135" s="8" t="str">
        <f t="shared" si="19"/>
        <v/>
      </c>
      <c r="M135" s="8" t="str">
        <f t="shared" si="19"/>
        <v/>
      </c>
      <c r="N135" s="8" t="str">
        <f t="shared" si="19"/>
        <v/>
      </c>
      <c r="O135" s="8"/>
      <c r="P135" s="8" t="str">
        <f t="shared" si="19"/>
        <v/>
      </c>
      <c r="Q135" s="8" t="str">
        <f t="shared" si="19"/>
        <v/>
      </c>
      <c r="R135" s="8" t="str">
        <f t="shared" si="19"/>
        <v/>
      </c>
      <c r="S135" s="8" t="str">
        <f t="shared" si="19"/>
        <v/>
      </c>
      <c r="T135" s="8" t="str">
        <f t="shared" si="19"/>
        <v/>
      </c>
      <c r="U135" s="8" t="str">
        <f t="shared" si="19"/>
        <v/>
      </c>
      <c r="V135" s="8" t="str">
        <f t="shared" si="19"/>
        <v/>
      </c>
      <c r="W135" s="8" t="str">
        <f t="shared" si="19"/>
        <v/>
      </c>
      <c r="X135" s="8" t="str">
        <f t="shared" si="19"/>
        <v/>
      </c>
      <c r="Y135" s="8" t="str">
        <f t="shared" si="19"/>
        <v/>
      </c>
      <c r="Z135" s="8" t="str">
        <f t="shared" si="19"/>
        <v/>
      </c>
      <c r="AA135" s="8" t="str">
        <f t="shared" si="19"/>
        <v/>
      </c>
      <c r="AB135" s="8" t="str">
        <f t="shared" si="19"/>
        <v/>
      </c>
      <c r="AC135" s="8" t="str">
        <f t="shared" si="19"/>
        <v/>
      </c>
      <c r="AD135" s="8" t="str">
        <f t="shared" si="19"/>
        <v/>
      </c>
      <c r="AE135" s="8"/>
      <c r="AF135" s="8"/>
      <c r="AG135" s="8"/>
      <c r="AH135" s="8"/>
      <c r="AI135" s="8" t="str">
        <f t="shared" si="19"/>
        <v/>
      </c>
      <c r="AJ135" s="8"/>
      <c r="AK135" s="8"/>
      <c r="AL135" s="8"/>
      <c r="AM135" s="8"/>
      <c r="AN135" s="8"/>
      <c r="AO135" s="8"/>
      <c r="AP135" s="8" t="str">
        <f t="shared" si="19"/>
        <v/>
      </c>
    </row>
    <row r="136" spans="2:42" ht="12.75" customHeight="1" x14ac:dyDescent="0.2">
      <c r="B136" s="70"/>
      <c r="D136" s="53"/>
      <c r="E136" s="53"/>
      <c r="F136" s="58"/>
      <c r="G136" s="59"/>
      <c r="H136" s="59"/>
      <c r="I136" s="59"/>
      <c r="J136" s="60"/>
      <c r="K136" s="64" t="str">
        <f t="shared" ref="K136:AP136" si="20">IF(OR(TRIM(K133)=0,TRIM(K133)=""),IF(K134="","",K134),IF(IFERROR(TRIM(INDEX(QryItemNamed,MATCH(TRIM(K133),ITEM,0),2)),"")="Y",RIGHT(IFERROR(TRIM(INDEX(QryItemNamed,MATCH(TRIM(K133),ITEM,0),4)),"123456789012"),LEN(IFERROR(TRIM(INDEX(QryItemNamed,MATCH(TRIM(K133),ITEM,0),4)),"123456789012"))-10)&amp;K134,IFERROR(TRIM(INDEX(QryItemNamed,MATCH(TRIM(K133),ITEM,0),4))&amp;K134,"ITEM CODE DOES NOT EXIST IN ITEM MASTER")))</f>
        <v/>
      </c>
      <c r="L136" s="65" t="str">
        <f t="shared" si="20"/>
        <v/>
      </c>
      <c r="M136" s="65" t="str">
        <f t="shared" si="20"/>
        <v/>
      </c>
      <c r="N136" s="65" t="str">
        <f t="shared" si="20"/>
        <v/>
      </c>
      <c r="O136" s="38"/>
      <c r="P136" s="48" t="str">
        <f t="shared" si="20"/>
        <v/>
      </c>
      <c r="Q136" s="48" t="str">
        <f t="shared" si="20"/>
        <v/>
      </c>
      <c r="R136" s="48" t="str">
        <f t="shared" si="20"/>
        <v/>
      </c>
      <c r="S136" s="48" t="str">
        <f t="shared" si="20"/>
        <v/>
      </c>
      <c r="T136" s="48" t="str">
        <f t="shared" si="20"/>
        <v/>
      </c>
      <c r="U136" s="48" t="str">
        <f t="shared" si="20"/>
        <v/>
      </c>
      <c r="V136" s="48" t="str">
        <f t="shared" si="20"/>
        <v/>
      </c>
      <c r="W136" s="48" t="str">
        <f t="shared" si="20"/>
        <v/>
      </c>
      <c r="X136" s="48" t="str">
        <f t="shared" si="20"/>
        <v/>
      </c>
      <c r="Y136" s="48" t="str">
        <f t="shared" si="20"/>
        <v/>
      </c>
      <c r="Z136" s="48" t="str">
        <f t="shared" si="20"/>
        <v/>
      </c>
      <c r="AA136" s="48" t="str">
        <f t="shared" si="20"/>
        <v/>
      </c>
      <c r="AB136" s="66" t="str">
        <f t="shared" si="20"/>
        <v/>
      </c>
      <c r="AC136" s="48" t="str">
        <f t="shared" si="20"/>
        <v/>
      </c>
      <c r="AD136" s="48" t="str">
        <f t="shared" si="20"/>
        <v/>
      </c>
      <c r="AE136" s="32"/>
      <c r="AF136" s="32"/>
      <c r="AG136" s="32"/>
      <c r="AH136" s="32"/>
      <c r="AI136" s="48" t="str">
        <f t="shared" si="20"/>
        <v/>
      </c>
      <c r="AJ136" s="32"/>
      <c r="AK136" s="32"/>
      <c r="AL136" s="32"/>
      <c r="AM136" s="32"/>
      <c r="AN136" s="32"/>
      <c r="AO136" s="32"/>
      <c r="AP136" s="48" t="str">
        <f t="shared" si="20"/>
        <v/>
      </c>
    </row>
    <row r="137" spans="2:42" ht="12.75" customHeight="1" x14ac:dyDescent="0.2">
      <c r="B137" s="70"/>
      <c r="D137" s="53"/>
      <c r="E137" s="53"/>
      <c r="F137" s="58"/>
      <c r="G137" s="59"/>
      <c r="H137" s="59"/>
      <c r="I137" s="59"/>
      <c r="J137" s="60"/>
      <c r="K137" s="64"/>
      <c r="L137" s="65"/>
      <c r="M137" s="65"/>
      <c r="N137" s="65"/>
      <c r="O137" s="3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67"/>
      <c r="AC137" s="48"/>
      <c r="AD137" s="48"/>
      <c r="AE137" s="32"/>
      <c r="AF137" s="32"/>
      <c r="AG137" s="32"/>
      <c r="AH137" s="32"/>
      <c r="AI137" s="48"/>
      <c r="AJ137" s="32"/>
      <c r="AK137" s="32"/>
      <c r="AL137" s="32"/>
      <c r="AM137" s="32"/>
      <c r="AN137" s="32"/>
      <c r="AO137" s="32"/>
      <c r="AP137" s="48"/>
    </row>
    <row r="138" spans="2:42" ht="12.75" customHeight="1" x14ac:dyDescent="0.2">
      <c r="B138" s="70"/>
      <c r="D138" s="53"/>
      <c r="E138" s="53"/>
      <c r="F138" s="58"/>
      <c r="G138" s="59"/>
      <c r="H138" s="59"/>
      <c r="I138" s="59"/>
      <c r="J138" s="60"/>
      <c r="K138" s="64"/>
      <c r="L138" s="65"/>
      <c r="M138" s="65"/>
      <c r="N138" s="65"/>
      <c r="O138" s="3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67"/>
      <c r="AC138" s="48"/>
      <c r="AD138" s="48"/>
      <c r="AE138" s="32"/>
      <c r="AF138" s="32"/>
      <c r="AG138" s="32"/>
      <c r="AH138" s="32"/>
      <c r="AI138" s="48"/>
      <c r="AJ138" s="32"/>
      <c r="AK138" s="32"/>
      <c r="AL138" s="32"/>
      <c r="AM138" s="32"/>
      <c r="AN138" s="32"/>
      <c r="AO138" s="32"/>
      <c r="AP138" s="48"/>
    </row>
    <row r="139" spans="2:42" ht="12.75" customHeight="1" x14ac:dyDescent="0.2">
      <c r="B139" s="70"/>
      <c r="D139" s="53"/>
      <c r="E139" s="53"/>
      <c r="F139" s="58"/>
      <c r="G139" s="59"/>
      <c r="H139" s="59"/>
      <c r="I139" s="59"/>
      <c r="J139" s="60"/>
      <c r="K139" s="64"/>
      <c r="L139" s="65"/>
      <c r="M139" s="65"/>
      <c r="N139" s="65"/>
      <c r="O139" s="3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67"/>
      <c r="AC139" s="48"/>
      <c r="AD139" s="48"/>
      <c r="AE139" s="32"/>
      <c r="AF139" s="32"/>
      <c r="AG139" s="32"/>
      <c r="AH139" s="32"/>
      <c r="AI139" s="48"/>
      <c r="AJ139" s="32"/>
      <c r="AK139" s="32"/>
      <c r="AL139" s="32"/>
      <c r="AM139" s="32"/>
      <c r="AN139" s="32"/>
      <c r="AO139" s="32"/>
      <c r="AP139" s="48"/>
    </row>
    <row r="140" spans="2:42" ht="12.75" customHeight="1" x14ac:dyDescent="0.2">
      <c r="B140" s="70"/>
      <c r="D140" s="53"/>
      <c r="E140" s="53"/>
      <c r="F140" s="58"/>
      <c r="G140" s="59"/>
      <c r="H140" s="59"/>
      <c r="I140" s="59"/>
      <c r="J140" s="60"/>
      <c r="K140" s="64"/>
      <c r="L140" s="65"/>
      <c r="M140" s="65"/>
      <c r="N140" s="65"/>
      <c r="O140" s="3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67"/>
      <c r="AC140" s="48"/>
      <c r="AD140" s="48"/>
      <c r="AE140" s="32"/>
      <c r="AF140" s="32"/>
      <c r="AG140" s="32"/>
      <c r="AH140" s="32"/>
      <c r="AI140" s="48"/>
      <c r="AJ140" s="32"/>
      <c r="AK140" s="32"/>
      <c r="AL140" s="32"/>
      <c r="AM140" s="32"/>
      <c r="AN140" s="32"/>
      <c r="AO140" s="32"/>
      <c r="AP140" s="48"/>
    </row>
    <row r="141" spans="2:42" ht="12.75" customHeight="1" x14ac:dyDescent="0.2">
      <c r="B141" s="70"/>
      <c r="D141" s="53"/>
      <c r="E141" s="53"/>
      <c r="F141" s="58"/>
      <c r="G141" s="59"/>
      <c r="H141" s="59"/>
      <c r="I141" s="59"/>
      <c r="J141" s="60"/>
      <c r="K141" s="64"/>
      <c r="L141" s="65"/>
      <c r="M141" s="65"/>
      <c r="N141" s="65"/>
      <c r="O141" s="3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67"/>
      <c r="AC141" s="48"/>
      <c r="AD141" s="48"/>
      <c r="AE141" s="32"/>
      <c r="AF141" s="32"/>
      <c r="AG141" s="32"/>
      <c r="AH141" s="32"/>
      <c r="AI141" s="48"/>
      <c r="AJ141" s="32"/>
      <c r="AK141" s="32"/>
      <c r="AL141" s="32"/>
      <c r="AM141" s="32"/>
      <c r="AN141" s="32"/>
      <c r="AO141" s="32"/>
      <c r="AP141" s="48"/>
    </row>
    <row r="142" spans="2:42" ht="12.75" customHeight="1" x14ac:dyDescent="0.2">
      <c r="B142" s="70"/>
      <c r="D142" s="53"/>
      <c r="E142" s="53"/>
      <c r="F142" s="58"/>
      <c r="G142" s="59"/>
      <c r="H142" s="59"/>
      <c r="I142" s="59"/>
      <c r="J142" s="60"/>
      <c r="K142" s="64"/>
      <c r="L142" s="65"/>
      <c r="M142" s="65"/>
      <c r="N142" s="65"/>
      <c r="O142" s="3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67"/>
      <c r="AC142" s="48"/>
      <c r="AD142" s="48"/>
      <c r="AE142" s="32"/>
      <c r="AF142" s="32"/>
      <c r="AG142" s="32"/>
      <c r="AH142" s="32"/>
      <c r="AI142" s="48"/>
      <c r="AJ142" s="32"/>
      <c r="AK142" s="32"/>
      <c r="AL142" s="32"/>
      <c r="AM142" s="32"/>
      <c r="AN142" s="32"/>
      <c r="AO142" s="32"/>
      <c r="AP142" s="48"/>
    </row>
    <row r="143" spans="2:42" ht="12.75" customHeight="1" x14ac:dyDescent="0.2">
      <c r="B143" s="70"/>
      <c r="D143" s="53"/>
      <c r="E143" s="53"/>
      <c r="F143" s="58"/>
      <c r="G143" s="59"/>
      <c r="H143" s="59"/>
      <c r="I143" s="59"/>
      <c r="J143" s="60"/>
      <c r="K143" s="64"/>
      <c r="L143" s="65"/>
      <c r="M143" s="65"/>
      <c r="N143" s="65"/>
      <c r="O143" s="3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67"/>
      <c r="AC143" s="48"/>
      <c r="AD143" s="48"/>
      <c r="AE143" s="32"/>
      <c r="AF143" s="32"/>
      <c r="AG143" s="32"/>
      <c r="AH143" s="32"/>
      <c r="AI143" s="48"/>
      <c r="AJ143" s="32"/>
      <c r="AK143" s="32"/>
      <c r="AL143" s="32"/>
      <c r="AM143" s="32"/>
      <c r="AN143" s="32"/>
      <c r="AO143" s="32"/>
      <c r="AP143" s="48"/>
    </row>
    <row r="144" spans="2:42" ht="12.75" customHeight="1" x14ac:dyDescent="0.2">
      <c r="B144" s="70"/>
      <c r="D144" s="53"/>
      <c r="E144" s="53"/>
      <c r="F144" s="58"/>
      <c r="G144" s="59"/>
      <c r="H144" s="59"/>
      <c r="I144" s="59"/>
      <c r="J144" s="60"/>
      <c r="K144" s="64"/>
      <c r="L144" s="65"/>
      <c r="M144" s="65"/>
      <c r="N144" s="65"/>
      <c r="O144" s="3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67"/>
      <c r="AC144" s="48"/>
      <c r="AD144" s="48"/>
      <c r="AE144" s="32"/>
      <c r="AF144" s="32"/>
      <c r="AG144" s="32"/>
      <c r="AH144" s="32"/>
      <c r="AI144" s="48"/>
      <c r="AJ144" s="32"/>
      <c r="AK144" s="32"/>
      <c r="AL144" s="32"/>
      <c r="AM144" s="32"/>
      <c r="AN144" s="32"/>
      <c r="AO144" s="32"/>
      <c r="AP144" s="48"/>
    </row>
    <row r="145" spans="2:42" ht="12.75" customHeight="1" x14ac:dyDescent="0.2">
      <c r="B145" s="70"/>
      <c r="D145" s="53"/>
      <c r="E145" s="53"/>
      <c r="F145" s="58"/>
      <c r="G145" s="59"/>
      <c r="H145" s="59"/>
      <c r="I145" s="59"/>
      <c r="J145" s="60"/>
      <c r="K145" s="64"/>
      <c r="L145" s="65"/>
      <c r="M145" s="65"/>
      <c r="N145" s="65"/>
      <c r="O145" s="3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67"/>
      <c r="AC145" s="48"/>
      <c r="AD145" s="48"/>
      <c r="AE145" s="32"/>
      <c r="AF145" s="32"/>
      <c r="AG145" s="32"/>
      <c r="AH145" s="32"/>
      <c r="AI145" s="48"/>
      <c r="AJ145" s="32"/>
      <c r="AK145" s="32"/>
      <c r="AL145" s="32"/>
      <c r="AM145" s="32"/>
      <c r="AN145" s="32"/>
      <c r="AO145" s="32"/>
      <c r="AP145" s="48"/>
    </row>
    <row r="146" spans="2:42" ht="12.75" customHeight="1" x14ac:dyDescent="0.2">
      <c r="B146" s="70"/>
      <c r="D146" s="53"/>
      <c r="E146" s="53"/>
      <c r="F146" s="58"/>
      <c r="G146" s="59"/>
      <c r="H146" s="59"/>
      <c r="I146" s="59"/>
      <c r="J146" s="60"/>
      <c r="K146" s="64"/>
      <c r="L146" s="65"/>
      <c r="M146" s="65"/>
      <c r="N146" s="65"/>
      <c r="O146" s="3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67"/>
      <c r="AC146" s="48"/>
      <c r="AD146" s="48"/>
      <c r="AE146" s="32"/>
      <c r="AF146" s="32"/>
      <c r="AG146" s="32"/>
      <c r="AH146" s="32"/>
      <c r="AI146" s="48"/>
      <c r="AJ146" s="32"/>
      <c r="AK146" s="32"/>
      <c r="AL146" s="32"/>
      <c r="AM146" s="32"/>
      <c r="AN146" s="32"/>
      <c r="AO146" s="32"/>
      <c r="AP146" s="48"/>
    </row>
    <row r="147" spans="2:42" ht="12.75" customHeight="1" x14ac:dyDescent="0.2">
      <c r="B147" s="70"/>
      <c r="D147" s="53"/>
      <c r="E147" s="53"/>
      <c r="F147" s="58"/>
      <c r="G147" s="59"/>
      <c r="H147" s="59"/>
      <c r="I147" s="59"/>
      <c r="J147" s="60"/>
      <c r="K147" s="64"/>
      <c r="L147" s="65"/>
      <c r="M147" s="65"/>
      <c r="N147" s="65"/>
      <c r="O147" s="3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68"/>
      <c r="AC147" s="48"/>
      <c r="AD147" s="48"/>
      <c r="AE147" s="32"/>
      <c r="AF147" s="32"/>
      <c r="AG147" s="32"/>
      <c r="AH147" s="32"/>
      <c r="AI147" s="48"/>
      <c r="AJ147" s="32"/>
      <c r="AK147" s="32"/>
      <c r="AL147" s="32"/>
      <c r="AM147" s="32"/>
      <c r="AN147" s="32"/>
      <c r="AO147" s="32"/>
      <c r="AP147" s="48"/>
    </row>
    <row r="148" spans="2:42" ht="12.75" customHeight="1" thickBot="1" x14ac:dyDescent="0.25">
      <c r="B148" s="71"/>
      <c r="D148" s="54"/>
      <c r="E148" s="54"/>
      <c r="F148" s="61"/>
      <c r="G148" s="62"/>
      <c r="H148" s="62"/>
      <c r="I148" s="62"/>
      <c r="J148" s="63"/>
      <c r="K148" s="9" t="str">
        <f t="shared" ref="K148:AP148" si="21">IF(OR(TRIM(K133)=0,TRIM(K133)=""),"",IFERROR(TRIM(INDEX(QryItemNamed,MATCH(TRIM(K133),ITEM,0),3)),""))</f>
        <v/>
      </c>
      <c r="L148" s="10" t="str">
        <f t="shared" si="21"/>
        <v/>
      </c>
      <c r="M148" s="10" t="str">
        <f t="shared" si="21"/>
        <v/>
      </c>
      <c r="N148" s="10" t="str">
        <f t="shared" si="21"/>
        <v/>
      </c>
      <c r="O148" s="10"/>
      <c r="P148" s="10" t="str">
        <f t="shared" si="21"/>
        <v/>
      </c>
      <c r="Q148" s="10" t="str">
        <f t="shared" si="21"/>
        <v/>
      </c>
      <c r="R148" s="10" t="str">
        <f t="shared" si="21"/>
        <v/>
      </c>
      <c r="S148" s="10" t="str">
        <f t="shared" si="21"/>
        <v/>
      </c>
      <c r="T148" s="10" t="str">
        <f t="shared" si="21"/>
        <v/>
      </c>
      <c r="U148" s="10" t="str">
        <f t="shared" si="21"/>
        <v/>
      </c>
      <c r="V148" s="10" t="str">
        <f t="shared" si="21"/>
        <v/>
      </c>
      <c r="W148" s="10" t="str">
        <f t="shared" si="21"/>
        <v/>
      </c>
      <c r="X148" s="10" t="str">
        <f t="shared" si="21"/>
        <v/>
      </c>
      <c r="Y148" s="10" t="str">
        <f t="shared" si="21"/>
        <v/>
      </c>
      <c r="Z148" s="10" t="str">
        <f t="shared" si="21"/>
        <v/>
      </c>
      <c r="AA148" s="10" t="str">
        <f t="shared" si="21"/>
        <v/>
      </c>
      <c r="AB148" s="10" t="str">
        <f t="shared" si="21"/>
        <v/>
      </c>
      <c r="AC148" s="10" t="str">
        <f t="shared" si="21"/>
        <v/>
      </c>
      <c r="AD148" s="10" t="str">
        <f t="shared" si="21"/>
        <v/>
      </c>
      <c r="AE148" s="10"/>
      <c r="AF148" s="10"/>
      <c r="AG148" s="10"/>
      <c r="AH148" s="10"/>
      <c r="AI148" s="10" t="str">
        <f t="shared" si="21"/>
        <v/>
      </c>
      <c r="AJ148" s="10"/>
      <c r="AK148" s="10"/>
      <c r="AL148" s="10"/>
      <c r="AM148" s="10"/>
      <c r="AN148" s="10"/>
      <c r="AO148" s="10"/>
      <c r="AP148" s="10" t="str">
        <f t="shared" si="21"/>
        <v/>
      </c>
    </row>
    <row r="149" spans="2:42" ht="12.75" customHeight="1" x14ac:dyDescent="0.2">
      <c r="B149" s="26"/>
      <c r="D149" s="11"/>
      <c r="E149" s="11"/>
      <c r="F149" s="12"/>
      <c r="G149" s="13"/>
      <c r="H149" s="11" t="s">
        <v>1</v>
      </c>
      <c r="I149" s="12"/>
      <c r="J149" s="14"/>
      <c r="K149" s="13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</row>
    <row r="151" spans="2:42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</row>
    <row r="152" spans="2:42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</row>
    <row r="153" spans="2:42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</row>
    <row r="154" spans="2:42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</row>
    <row r="155" spans="2:42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</row>
    <row r="156" spans="2:42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</row>
    <row r="157" spans="2:42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</row>
    <row r="158" spans="2:42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</row>
    <row r="159" spans="2:42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</row>
    <row r="160" spans="2:42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</row>
    <row r="161" spans="2:42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</row>
    <row r="162" spans="2:42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</row>
    <row r="163" spans="2:42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</row>
    <row r="164" spans="2:42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</row>
    <row r="165" spans="2:42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</row>
    <row r="166" spans="2:42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</row>
    <row r="167" spans="2:42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</row>
    <row r="168" spans="2:42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</row>
    <row r="169" spans="2:42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</row>
    <row r="170" spans="2:42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</row>
    <row r="171" spans="2:42" ht="12.75" customHeight="1" thickBot="1" x14ac:dyDescent="0.25">
      <c r="B171" s="28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</row>
    <row r="172" spans="2:42" ht="12.75" customHeight="1" x14ac:dyDescent="0.2">
      <c r="B172" s="5" t="s">
        <v>12</v>
      </c>
      <c r="D172" s="45" t="s">
        <v>2</v>
      </c>
      <c r="E172" s="46"/>
      <c r="F172" s="46"/>
      <c r="G172" s="46"/>
      <c r="H172" s="46"/>
      <c r="I172" s="46"/>
      <c r="J172" s="47"/>
      <c r="K172" s="19" t="str">
        <f t="shared" ref="K172:AP172" si="22">IF(K133="","",IF(OR(K148="", K148="LS", K148="LUMP"),IF(SUM(COUNTIF(K149:K171,"LS")+COUNTIF(K149:K171,"LUMP"))&gt;0,"LS",""),IF(SUM(K149:K171)&gt;0,ROUNDUP(SUM(K149:K171),0),"")))</f>
        <v/>
      </c>
      <c r="L172" s="19" t="str">
        <f t="shared" si="22"/>
        <v/>
      </c>
      <c r="M172" s="19" t="str">
        <f t="shared" si="22"/>
        <v/>
      </c>
      <c r="N172" s="19" t="str">
        <f t="shared" si="22"/>
        <v/>
      </c>
      <c r="O172" s="19"/>
      <c r="P172" s="19" t="str">
        <f t="shared" si="22"/>
        <v/>
      </c>
      <c r="Q172" s="19" t="str">
        <f t="shared" si="22"/>
        <v/>
      </c>
      <c r="R172" s="19" t="str">
        <f t="shared" si="22"/>
        <v/>
      </c>
      <c r="S172" s="19" t="str">
        <f t="shared" si="22"/>
        <v/>
      </c>
      <c r="T172" s="19" t="str">
        <f t="shared" si="22"/>
        <v/>
      </c>
      <c r="U172" s="19" t="str">
        <f t="shared" si="22"/>
        <v/>
      </c>
      <c r="V172" s="19" t="str">
        <f t="shared" si="22"/>
        <v/>
      </c>
      <c r="W172" s="19" t="str">
        <f t="shared" si="22"/>
        <v/>
      </c>
      <c r="X172" s="19" t="str">
        <f t="shared" si="22"/>
        <v/>
      </c>
      <c r="Y172" s="19" t="str">
        <f t="shared" si="22"/>
        <v/>
      </c>
      <c r="Z172" s="19" t="str">
        <f t="shared" si="22"/>
        <v/>
      </c>
      <c r="AA172" s="19" t="str">
        <f t="shared" si="22"/>
        <v/>
      </c>
      <c r="AB172" s="19" t="str">
        <f t="shared" si="22"/>
        <v/>
      </c>
      <c r="AC172" s="19" t="str">
        <f t="shared" si="22"/>
        <v/>
      </c>
      <c r="AD172" s="19" t="str">
        <f t="shared" si="22"/>
        <v/>
      </c>
      <c r="AE172" s="19"/>
      <c r="AF172" s="19"/>
      <c r="AG172" s="19"/>
      <c r="AH172" s="19"/>
      <c r="AI172" s="19" t="str">
        <f t="shared" si="22"/>
        <v/>
      </c>
      <c r="AJ172" s="19"/>
      <c r="AK172" s="19"/>
      <c r="AL172" s="19"/>
      <c r="AM172" s="19"/>
      <c r="AN172" s="19"/>
      <c r="AO172" s="19"/>
      <c r="AP172" s="19" t="str">
        <f t="shared" si="22"/>
        <v/>
      </c>
    </row>
  </sheetData>
  <mergeCells count="138">
    <mergeCell ref="O11:O22"/>
    <mergeCell ref="O53:O64"/>
    <mergeCell ref="AE11:AE22"/>
    <mergeCell ref="AE53:AE64"/>
    <mergeCell ref="AM11:AM22"/>
    <mergeCell ref="AN11:AN22"/>
    <mergeCell ref="AO11:AO22"/>
    <mergeCell ref="AJ53:AJ64"/>
    <mergeCell ref="AK53:AK64"/>
    <mergeCell ref="AL53:AL64"/>
    <mergeCell ref="AM53:AM64"/>
    <mergeCell ref="AN53:AN64"/>
    <mergeCell ref="AO53:AO64"/>
    <mergeCell ref="AF11:AF22"/>
    <mergeCell ref="AG11:AG22"/>
    <mergeCell ref="AH11:AH22"/>
    <mergeCell ref="AF53:AF64"/>
    <mergeCell ref="AG53:AG64"/>
    <mergeCell ref="AH53:AH64"/>
    <mergeCell ref="AJ11:AJ22"/>
    <mergeCell ref="AK11:AK22"/>
    <mergeCell ref="AL11:AL22"/>
    <mergeCell ref="B10:B23"/>
    <mergeCell ref="B52:B65"/>
    <mergeCell ref="B93:B106"/>
    <mergeCell ref="B135:B148"/>
    <mergeCell ref="U136:U147"/>
    <mergeCell ref="V136:V147"/>
    <mergeCell ref="AD53:AD64"/>
    <mergeCell ref="AI53:AI64"/>
    <mergeCell ref="AP53:AP64"/>
    <mergeCell ref="Z53:Z64"/>
    <mergeCell ref="AA53:AA64"/>
    <mergeCell ref="AB53:AB64"/>
    <mergeCell ref="AC53:AC64"/>
    <mergeCell ref="AC94:AC105"/>
    <mergeCell ref="AD94:AD105"/>
    <mergeCell ref="AI94:AI105"/>
    <mergeCell ref="AP94:AP105"/>
    <mergeCell ref="Z94:Z105"/>
    <mergeCell ref="AA94:AA105"/>
    <mergeCell ref="AB94:AB105"/>
    <mergeCell ref="AD136:AD147"/>
    <mergeCell ref="AI136:AI147"/>
    <mergeCell ref="AP136:AP147"/>
    <mergeCell ref="D88:J88"/>
    <mergeCell ref="D8:J8"/>
    <mergeCell ref="D9:J9"/>
    <mergeCell ref="P53:P64"/>
    <mergeCell ref="Q53:Q64"/>
    <mergeCell ref="X53:X64"/>
    <mergeCell ref="Y53:Y64"/>
    <mergeCell ref="R53:R64"/>
    <mergeCell ref="S53:S64"/>
    <mergeCell ref="T53:T64"/>
    <mergeCell ref="U53:U64"/>
    <mergeCell ref="P11:P22"/>
    <mergeCell ref="W11:W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V53:V64"/>
    <mergeCell ref="W53:W64"/>
    <mergeCell ref="D7:AP7"/>
    <mergeCell ref="AB11:AB22"/>
    <mergeCell ref="AA11:AA22"/>
    <mergeCell ref="AC11:AC22"/>
    <mergeCell ref="AD11:AD22"/>
    <mergeCell ref="AI11:AI22"/>
    <mergeCell ref="Z11:Z22"/>
    <mergeCell ref="D10:D23"/>
    <mergeCell ref="D51:J51"/>
    <mergeCell ref="X11:X22"/>
    <mergeCell ref="Y11:Y22"/>
    <mergeCell ref="U11:U22"/>
    <mergeCell ref="V11:V22"/>
    <mergeCell ref="D47:J47"/>
    <mergeCell ref="K11:K22"/>
    <mergeCell ref="L11:L22"/>
    <mergeCell ref="M11:M22"/>
    <mergeCell ref="Q11:Q22"/>
    <mergeCell ref="R11:R22"/>
    <mergeCell ref="S11:S22"/>
    <mergeCell ref="T11:T22"/>
    <mergeCell ref="D49:AP49"/>
    <mergeCell ref="D50:J50"/>
    <mergeCell ref="AP11:AP22"/>
    <mergeCell ref="D90:AP90"/>
    <mergeCell ref="D91:J91"/>
    <mergeCell ref="D92:J92"/>
    <mergeCell ref="D93:D106"/>
    <mergeCell ref="E93:E106"/>
    <mergeCell ref="F93:J106"/>
    <mergeCell ref="K94:K105"/>
    <mergeCell ref="L94:L105"/>
    <mergeCell ref="M94:M105"/>
    <mergeCell ref="N94:N105"/>
    <mergeCell ref="P94:P105"/>
    <mergeCell ref="Q94:Q105"/>
    <mergeCell ref="R94:R105"/>
    <mergeCell ref="S94:S105"/>
    <mergeCell ref="T94:T105"/>
    <mergeCell ref="U94:U105"/>
    <mergeCell ref="V94:V105"/>
    <mergeCell ref="W94:W105"/>
    <mergeCell ref="X94:X105"/>
    <mergeCell ref="Y94:Y105"/>
    <mergeCell ref="D172:J172"/>
    <mergeCell ref="W136:W147"/>
    <mergeCell ref="X136:X147"/>
    <mergeCell ref="Y136:Y147"/>
    <mergeCell ref="Z136:Z147"/>
    <mergeCell ref="AA136:AA147"/>
    <mergeCell ref="D130:J130"/>
    <mergeCell ref="D132:AP132"/>
    <mergeCell ref="D133:J133"/>
    <mergeCell ref="D134:J134"/>
    <mergeCell ref="D135:D148"/>
    <mergeCell ref="E135:E148"/>
    <mergeCell ref="F135:J148"/>
    <mergeCell ref="K136:K147"/>
    <mergeCell ref="L136:L147"/>
    <mergeCell ref="M136:M147"/>
    <mergeCell ref="AB136:AB147"/>
    <mergeCell ref="N136:N147"/>
    <mergeCell ref="P136:P147"/>
    <mergeCell ref="Q136:Q147"/>
    <mergeCell ref="R136:R147"/>
    <mergeCell ref="S136:S147"/>
    <mergeCell ref="T136:T147"/>
    <mergeCell ref="AC136:AC14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Wilczak, Joseph</cp:lastModifiedBy>
  <cp:lastPrinted>2015-05-18T14:50:53Z</cp:lastPrinted>
  <dcterms:created xsi:type="dcterms:W3CDTF">2005-09-27T11:52:28Z</dcterms:created>
  <dcterms:modified xsi:type="dcterms:W3CDTF">2025-08-27T20:29:37Z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